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192.168.1.250\Odlagalisce\00_Projekti  ATRAKCIJA\000 LETO 2023\13-2023 DU MORAVČE NOTRANJA OPREMA\03_ODDAJA PZI FINAL\POPIS DEL\"/>
    </mc:Choice>
  </mc:AlternateContent>
  <xr:revisionPtr revIDLastSave="0" documentId="13_ncr:1_{851277D5-ACED-4081-AA9F-4E730D0B5503}" xr6:coauthVersionLast="47" xr6:coauthVersionMax="47" xr10:uidLastSave="{00000000-0000-0000-0000-000000000000}"/>
  <bookViews>
    <workbookView xWindow="-108" yWindow="-108" windowWidth="23256" windowHeight="12456" firstSheet="2" activeTab="3" xr2:uid="{A6536800-99C8-460E-8DBE-68C34CC61543}"/>
  </bookViews>
  <sheets>
    <sheet name="REKAPITULACIJA" sheetId="8" r:id="rId1"/>
    <sheet name="SPLOŠNO" sheetId="7" r:id="rId2"/>
    <sheet name="1 - MIZARSKA OPREMA" sheetId="1" r:id="rId3"/>
    <sheet name="2 - TIPSKA OPREMA" sheetId="3" r:id="rId4"/>
    <sheet name="3 - OSTALA OPREMA" sheetId="4" r:id="rId5"/>
    <sheet name="4 - TEHNIČNA OPREMA"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0" i="3" l="1"/>
  <c r="F146" i="3"/>
  <c r="F201" i="5"/>
  <c r="F133" i="4" l="1"/>
  <c r="F142" i="4"/>
  <c r="F136" i="4"/>
  <c r="F130" i="4"/>
  <c r="F124" i="4"/>
  <c r="F127" i="4"/>
  <c r="F139" i="4"/>
  <c r="F121" i="4"/>
  <c r="F198" i="5" l="1"/>
  <c r="F195" i="5"/>
  <c r="F192" i="5"/>
  <c r="F99" i="5"/>
  <c r="F102" i="5"/>
  <c r="F105" i="5"/>
  <c r="F108" i="5"/>
  <c r="F111" i="5"/>
  <c r="F114" i="5"/>
  <c r="F117" i="5"/>
  <c r="F120" i="5"/>
  <c r="F123" i="5"/>
  <c r="F126" i="5"/>
  <c r="F129" i="5"/>
  <c r="F132" i="5"/>
  <c r="F135" i="5"/>
  <c r="F138" i="5"/>
  <c r="F141" i="5"/>
  <c r="F144" i="5"/>
  <c r="F147" i="5"/>
  <c r="F150" i="5"/>
  <c r="F153" i="5"/>
  <c r="F156" i="5"/>
  <c r="F159" i="5"/>
  <c r="F162" i="5"/>
  <c r="F165" i="5"/>
  <c r="F168" i="5"/>
  <c r="F171" i="5"/>
  <c r="F174" i="5"/>
  <c r="F177" i="5"/>
  <c r="F180" i="5"/>
  <c r="F183" i="5"/>
  <c r="F186" i="5"/>
  <c r="F189" i="5"/>
  <c r="F118" i="4"/>
  <c r="F113" i="4"/>
  <c r="F96" i="5"/>
  <c r="F98" i="4"/>
  <c r="F101" i="4"/>
  <c r="F104" i="4"/>
  <c r="F107" i="4"/>
  <c r="F110" i="4"/>
  <c r="F93" i="5"/>
  <c r="F87" i="5"/>
  <c r="F90" i="5"/>
  <c r="F84" i="5"/>
  <c r="F81" i="5"/>
  <c r="F69" i="5"/>
  <c r="F72" i="5"/>
  <c r="F75" i="5"/>
  <c r="F78" i="5"/>
  <c r="F66" i="5"/>
  <c r="F63" i="5"/>
  <c r="F60" i="5"/>
  <c r="G730" i="1"/>
  <c r="F142" i="3"/>
  <c r="F81" i="3"/>
  <c r="G719" i="1"/>
  <c r="G712" i="1"/>
  <c r="G153" i="1"/>
  <c r="F50" i="5"/>
  <c r="F48" i="5"/>
  <c r="F45" i="5"/>
  <c r="F43" i="5"/>
  <c r="F39" i="5"/>
  <c r="F36" i="5"/>
  <c r="F33" i="5"/>
  <c r="F30" i="5"/>
  <c r="F27" i="5"/>
  <c r="F24" i="5"/>
  <c r="F21" i="5"/>
  <c r="F18" i="5"/>
  <c r="F14" i="5"/>
  <c r="F11" i="5"/>
  <c r="F8" i="5"/>
  <c r="F4" i="5"/>
  <c r="F95" i="4"/>
  <c r="F93" i="4"/>
  <c r="F92" i="4"/>
  <c r="F88" i="4"/>
  <c r="F86" i="4"/>
  <c r="F84" i="4"/>
  <c r="F80" i="4"/>
  <c r="F79" i="4"/>
  <c r="F82" i="4"/>
  <c r="F77" i="4"/>
  <c r="F76" i="4"/>
  <c r="F70" i="4"/>
  <c r="F66" i="4"/>
  <c r="F65" i="4"/>
  <c r="F59" i="4"/>
  <c r="F58" i="4"/>
  <c r="F54" i="4"/>
  <c r="F53" i="4"/>
  <c r="F49" i="4"/>
  <c r="F48" i="4"/>
  <c r="F42" i="4"/>
  <c r="F38" i="4"/>
  <c r="F35" i="4"/>
  <c r="F32" i="4"/>
  <c r="F29" i="4"/>
  <c r="F26" i="4"/>
  <c r="F23" i="4"/>
  <c r="F20" i="4"/>
  <c r="F11" i="4"/>
  <c r="F8" i="4"/>
  <c r="F5" i="4"/>
  <c r="F137" i="3"/>
  <c r="F133" i="3"/>
  <c r="F127" i="3"/>
  <c r="F121" i="3"/>
  <c r="F116" i="3"/>
  <c r="F112" i="3"/>
  <c r="F110" i="3"/>
  <c r="F105" i="3"/>
  <c r="F101" i="3"/>
  <c r="F102" i="3"/>
  <c r="F96" i="3"/>
  <c r="F95" i="3"/>
  <c r="F89" i="3"/>
  <c r="F85" i="3"/>
  <c r="F77" i="3"/>
  <c r="F73" i="3"/>
  <c r="F69" i="3"/>
  <c r="F65" i="3"/>
  <c r="F61" i="3"/>
  <c r="F59" i="3"/>
  <c r="F51" i="3"/>
  <c r="F47" i="3"/>
  <c r="F42" i="3"/>
  <c r="F38" i="3"/>
  <c r="F34" i="3"/>
  <c r="F30" i="3"/>
  <c r="F26" i="3"/>
  <c r="F22" i="3"/>
  <c r="F18" i="3"/>
  <c r="F14" i="3"/>
  <c r="F10" i="3"/>
  <c r="F5" i="3"/>
  <c r="F145" i="4" l="1"/>
  <c r="C28" i="8" s="1"/>
  <c r="F154" i="3"/>
  <c r="C26" i="8" s="1"/>
  <c r="F204" i="5"/>
  <c r="C30" i="8" s="1"/>
  <c r="G681" i="1"/>
  <c r="G680" i="1"/>
  <c r="G679" i="1"/>
  <c r="G708" i="1"/>
  <c r="G696" i="1"/>
  <c r="G689" i="1"/>
  <c r="G683" i="1"/>
  <c r="G669" i="1"/>
  <c r="G662" i="1"/>
  <c r="G654" i="1"/>
  <c r="G611" i="1"/>
  <c r="G581" i="1"/>
  <c r="G567" i="1"/>
  <c r="G545" i="1"/>
  <c r="G506" i="1"/>
  <c r="G458" i="1"/>
  <c r="G442" i="1"/>
  <c r="G429" i="1"/>
  <c r="G420" i="1"/>
  <c r="G404" i="1"/>
  <c r="G378" i="1"/>
  <c r="G349" i="1"/>
  <c r="G320" i="1"/>
  <c r="G292" i="1"/>
  <c r="G262" i="1"/>
  <c r="G234" i="1"/>
  <c r="G204" i="1"/>
  <c r="G176" i="1"/>
  <c r="G146" i="1"/>
  <c r="G138" i="1"/>
  <c r="G131" i="1"/>
  <c r="G125" i="1"/>
  <c r="G109" i="1"/>
  <c r="G107" i="1"/>
  <c r="G106" i="1"/>
  <c r="G105" i="1"/>
  <c r="G104" i="1"/>
  <c r="G103" i="1"/>
  <c r="G83" i="1"/>
  <c r="G80" i="1"/>
  <c r="G65" i="1"/>
  <c r="G61" i="1"/>
  <c r="G57" i="1"/>
  <c r="G48" i="1"/>
  <c r="G40" i="1"/>
  <c r="G27" i="1"/>
  <c r="G733" i="1" l="1"/>
  <c r="C24" i="8" s="1"/>
  <c r="C32" i="8" s="1"/>
  <c r="C34" i="8" s="1"/>
  <c r="C35" i="8" l="1"/>
  <c r="C13" i="8" s="1"/>
  <c r="C12" i="8"/>
  <c r="C37" i="8" l="1"/>
  <c r="C15"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futureMetadata>
  <valueMetadata count="2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valueMetadata>
</metadata>
</file>

<file path=xl/sharedStrings.xml><?xml version="1.0" encoding="utf-8"?>
<sst xmlns="http://schemas.openxmlformats.org/spreadsheetml/2006/main" count="2172" uniqueCount="1287">
  <si>
    <t>kosov</t>
  </si>
  <si>
    <t>količina</t>
  </si>
  <si>
    <t>cena za enoto</t>
  </si>
  <si>
    <t>skupaj</t>
  </si>
  <si>
    <t>M1</t>
  </si>
  <si>
    <t>enota</t>
  </si>
  <si>
    <t>Dvodelna dvokrilna garderobna omara v sobah</t>
  </si>
  <si>
    <t>podstavek/cokl</t>
  </si>
  <si>
    <t>kovinske noge+PVC cokl; izgled siva barva</t>
  </si>
  <si>
    <t>posebnosti:</t>
  </si>
  <si>
    <t>spodnji del:</t>
  </si>
  <si>
    <t>zgornji del del:</t>
  </si>
  <si>
    <t>ključavnica za zaklepanje:</t>
  </si>
  <si>
    <t>ročaji:</t>
  </si>
  <si>
    <t>korpus:</t>
  </si>
  <si>
    <t>krila:</t>
  </si>
  <si>
    <t>M2</t>
  </si>
  <si>
    <t>M2a</t>
  </si>
  <si>
    <t>M2b</t>
  </si>
  <si>
    <t>pritrjevanje</t>
  </si>
  <si>
    <t>direktno v steno</t>
  </si>
  <si>
    <t>material:</t>
  </si>
  <si>
    <t>obešala:</t>
  </si>
  <si>
    <t>podnožje:</t>
  </si>
  <si>
    <t>klop 100/60;h=45 cm</t>
  </si>
  <si>
    <t>plošča:</t>
  </si>
  <si>
    <t>dvotočkovni kovinski</t>
  </si>
  <si>
    <t>M3</t>
  </si>
  <si>
    <t>delovna plošča:</t>
  </si>
  <si>
    <t>tipsko kovinsko podnožje, ki omogoča nagibanje delovne plošče v vertikalno pozicijo</t>
  </si>
  <si>
    <t>M4</t>
  </si>
  <si>
    <t>M5</t>
  </si>
  <si>
    <t>225/45;h=270</t>
  </si>
  <si>
    <t>komplet</t>
  </si>
  <si>
    <t>iveral; dekor lesa</t>
  </si>
  <si>
    <t>M6</t>
  </si>
  <si>
    <t>TV regali v bivalnih prostorih</t>
  </si>
  <si>
    <t>M7</t>
  </si>
  <si>
    <t>dvokrilna</t>
  </si>
  <si>
    <t>stenska obloga</t>
  </si>
  <si>
    <t>a</t>
  </si>
  <si>
    <t>dvokrilna omara</t>
  </si>
  <si>
    <t>b</t>
  </si>
  <si>
    <t>dvokrilna omara za napo</t>
  </si>
  <si>
    <t>c</t>
  </si>
  <si>
    <t>d</t>
  </si>
  <si>
    <t xml:space="preserve">odprt regal </t>
  </si>
  <si>
    <t>e</t>
  </si>
  <si>
    <t>f</t>
  </si>
  <si>
    <t>g</t>
  </si>
  <si>
    <t>h</t>
  </si>
  <si>
    <t>i</t>
  </si>
  <si>
    <t>pult</t>
  </si>
  <si>
    <t>led trak</t>
  </si>
  <si>
    <t>j</t>
  </si>
  <si>
    <t xml:space="preserve"> - 60/35; z vmesno polico; izrez za vgradnjo polno vgradne nape</t>
  </si>
  <si>
    <t xml:space="preserve"> - 60/35; z vmesno polico; </t>
  </si>
  <si>
    <t xml:space="preserve"> - 30/35; z vmesno polico</t>
  </si>
  <si>
    <t xml:space="preserve"> - L=1,2 m</t>
  </si>
  <si>
    <t xml:space="preserve"> - L=0,9 m</t>
  </si>
  <si>
    <t xml:space="preserve">  - višina omaric 78 cm (8 cm cokl, 4 cm pult)</t>
  </si>
  <si>
    <t>Arpa 0244 Porcellana</t>
  </si>
  <si>
    <t>RUIZ Dot; art.: 716.15B</t>
  </si>
  <si>
    <t>lesen dekor: Arpa 4520 Rovere Asburgo</t>
  </si>
  <si>
    <t>Nizkostenska obloga H= 50 cm</t>
  </si>
  <si>
    <t xml:space="preserve">zgornji elementi; H=70 cm; </t>
  </si>
  <si>
    <t>M7a    (AP14)</t>
  </si>
  <si>
    <t>vgradna omarica za pomivalni stroj</t>
  </si>
  <si>
    <t xml:space="preserve"> - z vmesno PVC polico in zabojniki za odpadke</t>
  </si>
  <si>
    <t>koši za smeti</t>
  </si>
  <si>
    <t>ločevalni koši za smeti na pladnju, izvlečni, vgrajeni na vodila predalov, za element 60 cm; prostornina 1x15l in 2x7l + 1; kot naprimer Multino 6001x15l+2x7l+2</t>
  </si>
  <si>
    <t>k</t>
  </si>
  <si>
    <t xml:space="preserve"> - PVC set za pribor 80/60</t>
  </si>
  <si>
    <t>/</t>
  </si>
  <si>
    <t>l</t>
  </si>
  <si>
    <t>bočne stranice:</t>
  </si>
  <si>
    <t>m</t>
  </si>
  <si>
    <t>hrbtišča</t>
  </si>
  <si>
    <t>228 x 78</t>
  </si>
  <si>
    <t>n</t>
  </si>
  <si>
    <t>miza, pritrjena v otok</t>
  </si>
  <si>
    <t>o</t>
  </si>
  <si>
    <t>obloge elementov</t>
  </si>
  <si>
    <t>60 x 78 (1xL in 1xD)</t>
  </si>
  <si>
    <t>p</t>
  </si>
  <si>
    <t>270x50; izrez za elektriko</t>
  </si>
  <si>
    <t>POSEBNOSTI</t>
  </si>
  <si>
    <t xml:space="preserve"> - opasovanje na mestu</t>
  </si>
  <si>
    <t>M7b    (AP17)</t>
  </si>
  <si>
    <t xml:space="preserve"> - 90/35; z vmesno polico</t>
  </si>
  <si>
    <t xml:space="preserve">60 x 78 </t>
  </si>
  <si>
    <t>miza, pritrjena v steno</t>
  </si>
  <si>
    <t>120/60; izrez za umivalnik</t>
  </si>
  <si>
    <t>60x50</t>
  </si>
  <si>
    <t>120x50</t>
  </si>
  <si>
    <t>M 7 c    (AN.33)</t>
  </si>
  <si>
    <t xml:space="preserve"> - L=0,6 m</t>
  </si>
  <si>
    <t>omarica za smeti - izvlečna</t>
  </si>
  <si>
    <t xml:space="preserve">  - 60 cm; z vmesno polico</t>
  </si>
  <si>
    <t xml:space="preserve">enokrilna </t>
  </si>
  <si>
    <t xml:space="preserve">izvlečni predal </t>
  </si>
  <si>
    <t xml:space="preserve"> 80 cm; trije predali, zgornja dva plitvejša, spodnji globji</t>
  </si>
  <si>
    <t xml:space="preserve">predalnik </t>
  </si>
  <si>
    <t xml:space="preserve">  - 30 cm; z dvonivojsko kovinsko košaro za steklenice</t>
  </si>
  <si>
    <t xml:space="preserve"> - 60 cm</t>
  </si>
  <si>
    <t>za vgradno pečico</t>
  </si>
  <si>
    <t xml:space="preserve"> - 60 cm; spodaj izvlečni predal (za pladnje)</t>
  </si>
  <si>
    <t>240/60; izrez za pomivalno korito in kuhalno ploščo</t>
  </si>
  <si>
    <t>260x50; izrez za elektriko</t>
  </si>
  <si>
    <t>270/60; izrez za pomivalno korito in kuhalno ploščo</t>
  </si>
  <si>
    <t>M 7 d    (AN.38)</t>
  </si>
  <si>
    <t xml:space="preserve"> - 80/35; z vmesno polico</t>
  </si>
  <si>
    <t xml:space="preserve"> - 40/35; z vmesno polico</t>
  </si>
  <si>
    <t xml:space="preserve"> - L=0,8 m</t>
  </si>
  <si>
    <t>KUHINJE NA ODDELKIH V SKUPNIH PROSTORIH</t>
  </si>
  <si>
    <t>iveral: beige</t>
  </si>
  <si>
    <t>Garderobna stena z obešali v sobah; ob poziciji M1</t>
  </si>
  <si>
    <t>kovinski pohištveni profil 30/30mm, pod ploščo konstrukcija povezana med seboj</t>
  </si>
  <si>
    <t>dimenzije</t>
  </si>
  <si>
    <t>GARDEROBNA OMARA V SOBI</t>
  </si>
  <si>
    <t>GARDEROBNA STENA S KLOPJO</t>
  </si>
  <si>
    <t xml:space="preserve"> - spodnji del višine 200 cm, desna polovica s policami (4 police), levi del spodaj z eno polico, zgoraj drog za obešanje; L=50 cm; prestavljive police</t>
  </si>
  <si>
    <t>vgradnja nad nizkostensko oblogo tlaka (h=8 cm); vrh obloge poravnan s pozicijo M1</t>
  </si>
  <si>
    <t>klop pred steno</t>
  </si>
  <si>
    <t>MIZE</t>
  </si>
  <si>
    <t>85/85</t>
  </si>
  <si>
    <t>Ffi 90</t>
  </si>
  <si>
    <t>zložljive mize 140/70</t>
  </si>
  <si>
    <t>višina mize</t>
  </si>
  <si>
    <t>75 cm</t>
  </si>
  <si>
    <t xml:space="preserve"> - izvajalec je dolžan pred naročilom pripraviti vzorec mize</t>
  </si>
  <si>
    <t>PISARNIŠKE MIZE</t>
  </si>
  <si>
    <t>Pisarniške mize L oblike</t>
  </si>
  <si>
    <t>180/180                             kosov  9</t>
  </si>
  <si>
    <t>220/240                             kosov 1</t>
  </si>
  <si>
    <t>tipsko kovinsko podnožje; sive barve, kot npr. na spodnji sliki</t>
  </si>
  <si>
    <t>dodatna oprema:</t>
  </si>
  <si>
    <t xml:space="preserve"> -kovinska tipska polica za računalnik, za pritrjevanje na nogo mize; </t>
  </si>
  <si>
    <t xml:space="preserve"> - pod delovno ploščo kovinska tipska polica za razvod elektro instalacij</t>
  </si>
  <si>
    <t>splošno za pisarniške mize</t>
  </si>
  <si>
    <t>predalniki</t>
  </si>
  <si>
    <t xml:space="preserve">               </t>
  </si>
  <si>
    <t>Pisarniške mize ostale dimenzije</t>
  </si>
  <si>
    <t>NIZI PISARNIŠKIH OMAR</t>
  </si>
  <si>
    <t>Splošno za nize pisarniških omar</t>
  </si>
  <si>
    <t>podstavek, cokel</t>
  </si>
  <si>
    <t>fronte</t>
  </si>
  <si>
    <t>vsak niz je sestavljen iz treh osnovnih elementov:</t>
  </si>
  <si>
    <t>a.</t>
  </si>
  <si>
    <t>b.</t>
  </si>
  <si>
    <t>c.</t>
  </si>
  <si>
    <t>100/60; h=245 cm</t>
  </si>
  <si>
    <t>g=45 cm; višine 270 cm</t>
  </si>
  <si>
    <t>vsi vidni deli:</t>
  </si>
  <si>
    <t>vsebina omare:</t>
  </si>
  <si>
    <t>270/45;h=270</t>
  </si>
  <si>
    <t xml:space="preserve"> -vsa krila se zaklepajo</t>
  </si>
  <si>
    <t xml:space="preserve"> -police, prestavljive po višini;        -kovinski drog za obešanje</t>
  </si>
  <si>
    <t>Splošno za TV regale</t>
  </si>
  <si>
    <t>dimenzije:</t>
  </si>
  <si>
    <t>enako kot M5a;h=270</t>
  </si>
  <si>
    <t>enako kot M5a, samo zrcalno;h=270</t>
  </si>
  <si>
    <t>iveral; beige dekot; dekor lesa</t>
  </si>
  <si>
    <t xml:space="preserve"> -police, prestavljive po višini;      </t>
  </si>
  <si>
    <t xml:space="preserve"> -vsa krila se zaklepajo                       -glej grafični prikaz</t>
  </si>
  <si>
    <t xml:space="preserve"> -2 x nizka dvokrilna omara,L=90; h=71 cm z vmesno polico</t>
  </si>
  <si>
    <t>laminat/ultrapas d=3 cm; beige barve + rovni trak v barvi delovne plošče (beige)</t>
  </si>
  <si>
    <t xml:space="preserve"> - lesena obloga 365/280 cm; izdelana iz segmentov; dekor lesa; nevidno pritrjena na steno; vključno z vsemi potrebnimi robnimi letvami; montaža nad nizkostensko obrobo</t>
  </si>
  <si>
    <t xml:space="preserve"> - opasovanje obloge do stropnega nosilca</t>
  </si>
  <si>
    <t>dolžina niza= 365 cm</t>
  </si>
  <si>
    <t xml:space="preserve"> - opasovanje obloge okoli suhomontažne stene, za katero so drsna požarna vrata</t>
  </si>
  <si>
    <t>izrezi za instalacije:</t>
  </si>
  <si>
    <t xml:space="preserve"> -v stensko oblogo se pritrjuje konzola TV (potrebna ojačitev), predvidijo se izrezi za instalacije</t>
  </si>
  <si>
    <t>vodila predalov:</t>
  </si>
  <si>
    <t>Splošno za kuhinje</t>
  </si>
  <si>
    <t>vsi vidni/odprti deli:</t>
  </si>
  <si>
    <t>predali:</t>
  </si>
  <si>
    <t xml:space="preserve"> -v nizkostenskih oblogah med spodnjimi in zgornjimi elementi</t>
  </si>
  <si>
    <t>delovni pult</t>
  </si>
  <si>
    <t xml:space="preserve"> - pod zgornjim nizom LED trak v kovinskem profilu in PE pokrovom; prižiganje na stikalu na dotik pod elementom</t>
  </si>
  <si>
    <t>osvetlitev:</t>
  </si>
  <si>
    <t>barva kovinskih delov:</t>
  </si>
  <si>
    <t xml:space="preserve"> - kvalitetna Bloom vodila, mehko zapiranje</t>
  </si>
  <si>
    <t xml:space="preserve"> -glej grafični prikaz</t>
  </si>
  <si>
    <t>odprt regal za mikrovalovno pečico</t>
  </si>
  <si>
    <t xml:space="preserve">spodnji elementi; </t>
  </si>
  <si>
    <t>posebnosti, dodatki</t>
  </si>
  <si>
    <t>220/60; izrez za umivalnik</t>
  </si>
  <si>
    <t>228 x 60; enake debeline kot pult, 3 kovinske noge, pohištven profil 3/3; Pritrjevanje v kuhinjski niz; H=75 cm</t>
  </si>
  <si>
    <t xml:space="preserve"> 60 cm; trije predali, zgornja dva plitvejša, spodnji globji</t>
  </si>
  <si>
    <t>270x105; izrez za elektriko</t>
  </si>
  <si>
    <t xml:space="preserve"> - 60/35; z vmesno polico</t>
  </si>
  <si>
    <t xml:space="preserve"> /</t>
  </si>
  <si>
    <t>200 x 78</t>
  </si>
  <si>
    <t>200 x 60; enake debeline kot pult, 3 kovinske noge, pohištven profil 3/3; Pritrjevanje v kuhinjski niz; H=75 cm</t>
  </si>
  <si>
    <t>200/60; izrez za umivalnik</t>
  </si>
  <si>
    <t>240x50; izrez za elektriko</t>
  </si>
  <si>
    <t>208 x 60; enake debeline kot pult, 3 kovinske noge, pohištven profil 3/3; Pritrjevanje v kuhinjski niz; H=75 cm</t>
  </si>
  <si>
    <t>260/60; izrez za pomivalno korito in kuhalno ploščo</t>
  </si>
  <si>
    <t>180/60; izrez za umivalnik</t>
  </si>
  <si>
    <t>100x50</t>
  </si>
  <si>
    <t>kotna omarica spodnjega niza</t>
  </si>
  <si>
    <t xml:space="preserve"> - 100x80; zgibna vrata (40+20); dvonivojska PVC ledvička, kovinsko stojalo</t>
  </si>
  <si>
    <t>M 7 e    (AM.33)</t>
  </si>
  <si>
    <t>200 x 60; enake debeline kot pult, 3 kovinske noge, pohištven profil 3/3; Pritrjevanje v kuhinjski niz; H=75 cm; opasovanje v AB steber</t>
  </si>
  <si>
    <t xml:space="preserve">  /</t>
  </si>
  <si>
    <t>180/60; izrez za pomivalno korito in kuhalno ploščo</t>
  </si>
  <si>
    <t>M7g    (AM.24.1)</t>
  </si>
  <si>
    <t xml:space="preserve"> - L=2,4 m</t>
  </si>
  <si>
    <t>300 x 78</t>
  </si>
  <si>
    <t>300/60; izrez za umivalnik</t>
  </si>
  <si>
    <t>360/60; izrez za pomivalno korito in kuhalno ploščo</t>
  </si>
  <si>
    <t>360x50; izrez za elektriko</t>
  </si>
  <si>
    <t>M7i    (CP.1)</t>
  </si>
  <si>
    <t xml:space="preserve"> - 190/35; z vmesno polico</t>
  </si>
  <si>
    <t xml:space="preserve"> - L=2 m</t>
  </si>
  <si>
    <t>vgradna omarica za podpultni hladilnik</t>
  </si>
  <si>
    <t xml:space="preserve">  - 120 cm; z vmesno polico</t>
  </si>
  <si>
    <t>240/60; izrez za umivalnik</t>
  </si>
  <si>
    <t>270 x 60; enake debeline kot pult, 3 jeklene konzole, prašno barvane, pritrjene v AB steno,  H=75 cm</t>
  </si>
  <si>
    <t>M7 f    (AM.38)</t>
  </si>
  <si>
    <t>300 x 60; enake debeline kot pult, 3 kovinske noge, pohištven profil 3/3; Pritrjevanje v kuhinjski niz; H=75 cm</t>
  </si>
  <si>
    <t>M 8</t>
  </si>
  <si>
    <t>trodelni element.</t>
  </si>
  <si>
    <t>spodaj;h=60 cm</t>
  </si>
  <si>
    <t>zgoraj;h=65 cm</t>
  </si>
  <si>
    <t>dvokrilna omara z vmesno polico</t>
  </si>
  <si>
    <t>2 predala H=30 cm</t>
  </si>
  <si>
    <t>vmes; h=65 cm</t>
  </si>
  <si>
    <t>odprt regal z vmesno polico</t>
  </si>
  <si>
    <t>l=80;g=30cm;h=190 cm</t>
  </si>
  <si>
    <t>M 9</t>
  </si>
  <si>
    <t>L=22 cm; g=12 cm;V=107 cm</t>
  </si>
  <si>
    <t>iveral, dekor lesa</t>
  </si>
  <si>
    <t>pritrjevanje:</t>
  </si>
  <si>
    <t>v steno</t>
  </si>
  <si>
    <t>brez hrbta</t>
  </si>
  <si>
    <t>dodatki:</t>
  </si>
  <si>
    <t>lonček z umetno rožo; višina rože cca 20 cm; premer lončka cca 8 cm; lonček iz keramike</t>
  </si>
  <si>
    <t>VGRADNE OMARE</t>
  </si>
  <si>
    <t>stena z dvojimi zglobnimi vrati in stransko stensko oblogo, brez klasičnega korpusa</t>
  </si>
  <si>
    <t>dimenzije vrat/prehoda:</t>
  </si>
  <si>
    <t>dimenzije stranske obloge</t>
  </si>
  <si>
    <t>150 cm;h= 250 cm</t>
  </si>
  <si>
    <t>vrata</t>
  </si>
  <si>
    <t>2xdvokrilna zglobna vrata; vodila na stropu, nizka vodila lahko tudi na tleh (pozor-talno gretje); nad njimi maska do dopolnjene višine</t>
  </si>
  <si>
    <t>skupna dim.</t>
  </si>
  <si>
    <t>vrata:</t>
  </si>
  <si>
    <t>Ključavnica:</t>
  </si>
  <si>
    <t>cilindrična</t>
  </si>
  <si>
    <t>iveral v dekorju lesa</t>
  </si>
  <si>
    <t xml:space="preserve">M 10 </t>
  </si>
  <si>
    <t>M 11</t>
  </si>
  <si>
    <t>LESEN ELEMENT Z MAH STENO</t>
  </si>
  <si>
    <t>notranjost</t>
  </si>
  <si>
    <t xml:space="preserve"> dvokrilna drsna vrata 2x91 cm; stropno in stensko kovinsko dvotirno vodilo</t>
  </si>
  <si>
    <t>podstavek:</t>
  </si>
  <si>
    <t>notranjost:</t>
  </si>
  <si>
    <t>odpiranje:</t>
  </si>
  <si>
    <t>L=1,83 cm; g=50 cm; v=250 cm</t>
  </si>
  <si>
    <t>4 vmesne police (skupaj 8 polic) - police prestavljive po višini</t>
  </si>
  <si>
    <t xml:space="preserve"> odprto, brez vrat</t>
  </si>
  <si>
    <t>satovje 15 polj</t>
  </si>
  <si>
    <t>mah zelena stena</t>
  </si>
  <si>
    <t>zelena stena z vertikalno zasaditvijo, širine 1,15 m, višine 2,3 m (2,65 m2), vključno z vso podkonstrukcijo in samozalivalnim sistemom (korito spodaj); spodaj korito s črpalko; rastline za zasaditev 25 kosov/m2, vključno z pripadajočim humusom/polnilom za rastline.                                                                                  Barva stene: temno siva, barva podstavka RAL 7016  Podkonstrukcija in detajli po tehnologiji izvajalca;  kot naprimer: Humko Soft Wave: http://www.greenwalls.si/</t>
  </si>
  <si>
    <t>opozorilo:</t>
  </si>
  <si>
    <t>Pred izdelavo vseh stenskih oblog je potrebno uskaditev detajla/stika oblog in zelene stene z izvajalcem zelene stene; enako uskladiti tudi širino zelene stene z izvajalcem.</t>
  </si>
  <si>
    <t>M 12</t>
  </si>
  <si>
    <t>RECEPCIJA BIFE</t>
  </si>
  <si>
    <t>podpultni predalnik</t>
  </si>
  <si>
    <t>zunanji del/maska polkrožnega nižjega dela; h=75 cm</t>
  </si>
  <si>
    <t>zunanji del/maska polkrožnega višjega dela; h=115 cm</t>
  </si>
  <si>
    <t>Recepcija-polkrožni element v radiju; v obliki pristopnega pulta na višini 75 cm, in zaščitve maske na višini 115 cm</t>
  </si>
  <si>
    <t>v radiju, širine 60 cm; iz ultrapasa, dekor lesa; d=8 cm; na višini 75 cm</t>
  </si>
  <si>
    <t>lesene hrastove letvice iz masivnega lesa 3/2 cm v razmaku; zadaj temno siv dekor; po višini od cokla do pulta</t>
  </si>
  <si>
    <t>lesene hrastove letvice iz masivnega lesa 3/2 cm v razmaku; zadaj temno siv dekor na leseni podkonstrukciji; po višini od cokla do zaključne police maske (vrh police na 115 od tal); polica enaka kot pult</t>
  </si>
  <si>
    <t>odprt regal</t>
  </si>
  <si>
    <t>dvokrilna omarica</t>
  </si>
  <si>
    <t>dvokrilna omarica nad odprtim regalom; l=70;g=25;v=70 z vmesno polico; iveral v beige barvi</t>
  </si>
  <si>
    <t>Pod pultom na zunanji strani je vgrajena ledica za indirektno osvetlitev; stikalo nekje na notranji strani pulta</t>
  </si>
  <si>
    <t xml:space="preserve">Pod pultom na zunanji strani je vgrajena ledica za indirektno osvetlitev; stikalo nekje na notranji strani pulta; enaka osvetlitev je tudi pod vrhnjo polico višjega maske </t>
  </si>
  <si>
    <t>na konstrukcijo polkrožnega dela se na levo stran delovnega mesta pritrdi tipska kovinska polička za računalnik</t>
  </si>
  <si>
    <t>pod delovnim pultom je polica za instalacije</t>
  </si>
  <si>
    <t>izrezi v delovni pult za instalacije; vključno s silver rozetami</t>
  </si>
  <si>
    <t>Obvezna priloga je grafični del.</t>
  </si>
  <si>
    <t>Pristopni šank-ravni del;h= 115 cm</t>
  </si>
  <si>
    <t>l=277 cm; vrh zaključen s polico; vrh police 115 cm od tal</t>
  </si>
  <si>
    <t>material</t>
  </si>
  <si>
    <t>iveral; lesen dekor</t>
  </si>
  <si>
    <t>vrhnja polica</t>
  </si>
  <si>
    <t>ultrapas v dekorju lesa</t>
  </si>
  <si>
    <t>Tapecirana površina s peno d=5cm; po vertikali prešiti z vertikalnimi šivi v razmaku cca 25 cm; po višini od cokla do pulta; finalni material je tekstilno usnje v barvi po izbiri arhitekta</t>
  </si>
  <si>
    <t>OPOMBA:</t>
  </si>
  <si>
    <t>Gostilniški niz</t>
  </si>
  <si>
    <t>element je maska  tehnološke opreme</t>
  </si>
  <si>
    <t>spodnji del</t>
  </si>
  <si>
    <t>tehnološka oprema iz RF pločevine, enak tudi pult</t>
  </si>
  <si>
    <t>zgornji del</t>
  </si>
  <si>
    <t>omarica z zglobnimi dvižnimi vrati l=65;g=35;v=70 in dvema vmesnima policama; korpus in krila iveral v beige barvi; ročaji enaki</t>
  </si>
  <si>
    <t>odprt regal l=70;g=35;v=105 cm z dvema vmesnima policama; iveral v sivi barvi</t>
  </si>
  <si>
    <t>med nizoma;h=50 cm;l=220 cm</t>
  </si>
  <si>
    <t>vogal stene;h=145 cm;l=20 cm</t>
  </si>
  <si>
    <t>za umivalnikom;h=145 cm;l=85cm</t>
  </si>
  <si>
    <t xml:space="preserve">iz iverala v beige barvi; </t>
  </si>
  <si>
    <t>M 13</t>
  </si>
  <si>
    <t>OMARA V FIZIOTERAPIJI</t>
  </si>
  <si>
    <t>nihajna vrata</t>
  </si>
  <si>
    <t>med elementoma a in b</t>
  </si>
  <si>
    <t>š=80;v=75</t>
  </si>
  <si>
    <t>iveral v sivi barvi</t>
  </si>
  <si>
    <t>okovje</t>
  </si>
  <si>
    <t>posebnosti</t>
  </si>
  <si>
    <t>možnost zaklepanja</t>
  </si>
  <si>
    <t>Splošno za omaro</t>
  </si>
  <si>
    <t>tridelna omara v fizioterapiji</t>
  </si>
  <si>
    <t>l=650;g=138cm;višina=280 cm</t>
  </si>
  <si>
    <t>brez cokla</t>
  </si>
  <si>
    <t xml:space="preserve">vsa tri polja različna    </t>
  </si>
  <si>
    <t>vertikalni Al, barvani, čim manj vidni</t>
  </si>
  <si>
    <t>v hrbtišču omare</t>
  </si>
  <si>
    <t>l=281 cm,h=280 cm</t>
  </si>
  <si>
    <t>predal</t>
  </si>
  <si>
    <t>h=40 cm; cilindrična ključavnica, predal brez ročaja, odpiranje s spodnjim previsom fronte; vrh predala=90 cm od tal</t>
  </si>
  <si>
    <t>omara</t>
  </si>
  <si>
    <t>l=88cm;h=280cm,g=50 cm</t>
  </si>
  <si>
    <t>korpus: dekor lesa</t>
  </si>
  <si>
    <t>fronte: dekor lesa</t>
  </si>
  <si>
    <t>dvokrilna omara,l=88cm;g=50,h= cm z vmesno polico in cilindrično ključavnico; krila brez ročajev, odpiranje s previsom stranice na spodnjem robu</t>
  </si>
  <si>
    <t>osvetlitev</t>
  </si>
  <si>
    <t>pod zgornjo omarico LED trak v Al ohišju in pokrovčkom; l=88 cm</t>
  </si>
  <si>
    <t>niša za srednjim delom</t>
  </si>
  <si>
    <t>pult z eno bočno stranico nad podpultnim hladilnikom</t>
  </si>
  <si>
    <t>regal za mikrovalovno pečic z dvokrilno omarico; regal:l=60 cm;g=40;h=50 cm odprtega regala in 50 cm dvokrilna omara nad regalom</t>
  </si>
  <si>
    <t>pod regalom LED trak v Al ohišju in pokrovčkom; l=60 cm</t>
  </si>
  <si>
    <t>trokrilna drsna vrata na trotirnih stropnih in talnih vodilih (talno gretje); na zunanjo stran nalepljeno živosrebrno ogledalo; ogledalo varnostno,lepljeno steklo</t>
  </si>
  <si>
    <t>levi del-za shranjevanje miz</t>
  </si>
  <si>
    <t xml:space="preserve">trokrilna drsna vrata na trotirnih stropnih in talnih vodilih (talno gretje); iveral beige barve; </t>
  </si>
  <si>
    <t>omara v notranjosti</t>
  </si>
  <si>
    <t xml:space="preserve">vertikalna pregradna stena,l=70 cm;h=280 cm; </t>
  </si>
  <si>
    <t>dvokrilna omara z vmesno polico l=70;g=35;v=60 cm; cilindrična ključavnica</t>
  </si>
  <si>
    <t>polica l=140;g=35 cm</t>
  </si>
  <si>
    <t>police l=75;g=30 cm       kosov  5</t>
  </si>
  <si>
    <t>M 14</t>
  </si>
  <si>
    <t>l=115;g=30cm;višina=210 cm</t>
  </si>
  <si>
    <t xml:space="preserve"> -glej grafični prikaz                          -pritrjeno direktno na steno</t>
  </si>
  <si>
    <t>l=120;g=30cm;višina=110 cm</t>
  </si>
  <si>
    <t>kovinske noge iz pohištvenega profila</t>
  </si>
  <si>
    <t>iveral beige</t>
  </si>
  <si>
    <t>dve vmesni prestavljivi polici</t>
  </si>
  <si>
    <t>brez ročajev; odpiranje na potisk (tipon)</t>
  </si>
  <si>
    <t xml:space="preserve"> -glej grafični prikaz                          </t>
  </si>
  <si>
    <t>M 15</t>
  </si>
  <si>
    <t>OMARA VHODNA AVLA</t>
  </si>
  <si>
    <t>dekor lesa</t>
  </si>
  <si>
    <t>leva tretjina:</t>
  </si>
  <si>
    <t>dve desni tretjini:</t>
  </si>
  <si>
    <t xml:space="preserve">l=180;g=70cm;višina=275 cm; razdeljeno na tretjine; </t>
  </si>
  <si>
    <t>kovinske nogice; PVc obloga v temnejši sivi barvi</t>
  </si>
  <si>
    <t>M 16</t>
  </si>
  <si>
    <t>OPREMA FRIZER</t>
  </si>
  <si>
    <t>mizica pred ogledalom</t>
  </si>
  <si>
    <t>l=110;g=60; višina 75 cm</t>
  </si>
  <si>
    <t>vrhnja plošča</t>
  </si>
  <si>
    <t>konstrukcija</t>
  </si>
  <si>
    <t xml:space="preserve">dve kovinski nogi iz pohištvenega profila 3/3 cm; daljša stranica ob steni pritrjrna v steno; </t>
  </si>
  <si>
    <t>laminat d= 4 cm; v dekorju lesa, robni trak v enakem dekorju</t>
  </si>
  <si>
    <t>na nogah podstavki proti poškodbam tlaka</t>
  </si>
  <si>
    <t>ogledalo</t>
  </si>
  <si>
    <t>l=110;g=20; višina 145 cm</t>
  </si>
  <si>
    <t>živosrebrno ogledalo, navadno steklo</t>
  </si>
  <si>
    <t>ogledalo:</t>
  </si>
  <si>
    <t>izrez za vtičnice v bočnih stranicah korpusa</t>
  </si>
  <si>
    <t>l=90;g=45;h=90 cm</t>
  </si>
  <si>
    <t>fronte:</t>
  </si>
  <si>
    <t>iveral; beige dekor</t>
  </si>
  <si>
    <t>pult;</t>
  </si>
  <si>
    <t>enaki kot celotna oprema</t>
  </si>
  <si>
    <t>kovinske nogice; obloga cokla</t>
  </si>
  <si>
    <t>cokl:</t>
  </si>
  <si>
    <t>zaklepanje:</t>
  </si>
  <si>
    <t>cilindrična ključavnica</t>
  </si>
  <si>
    <t>dve vmesni polici</t>
  </si>
  <si>
    <t>l=133;g=45; d=4cm</t>
  </si>
  <si>
    <t>na daljši in krajši stranici v steno, na drugi krajši stranici v element c</t>
  </si>
  <si>
    <t>l=133;g=16,h=30 cm</t>
  </si>
  <si>
    <t>M 17</t>
  </si>
  <si>
    <t>PROSTOR VZDRŽEVALCA</t>
  </si>
  <si>
    <t>skupna dimenzije</t>
  </si>
  <si>
    <t>l=420;g=60; višina 270 cm</t>
  </si>
  <si>
    <t xml:space="preserve">iveral, dekor lesa; </t>
  </si>
  <si>
    <t>notranjsot:</t>
  </si>
  <si>
    <t>l=120; spodnji del višine 185 cm; zgornji del višine 85cm</t>
  </si>
  <si>
    <t xml:space="preserve"> - cilindrična ključavnica na vseh krilih</t>
  </si>
  <si>
    <t>enaki kot pri ostali opremi</t>
  </si>
  <si>
    <t>enak kot pri ostali opremi</t>
  </si>
  <si>
    <t>l=100 cm</t>
  </si>
  <si>
    <t>brez front</t>
  </si>
  <si>
    <t>brez ročajev</t>
  </si>
  <si>
    <t>iveral, beige dekor</t>
  </si>
  <si>
    <t>vmesne police kosov 12; nosilnost 100 kg/m1</t>
  </si>
  <si>
    <t>vmesne police kosov 6; nosilnost 100gk/m1</t>
  </si>
  <si>
    <t>vertikalni ročaj za drsna vrata na obeh straneh, tipski, Al</t>
  </si>
  <si>
    <t>OPOMBA</t>
  </si>
  <si>
    <t>večdelna  omara</t>
  </si>
  <si>
    <t>l=160;g=30; višina 270 cm</t>
  </si>
  <si>
    <t>stenski regal kot satovje                    kosov 2</t>
  </si>
  <si>
    <t>dve horizontalni polji in tri vertikalna polja</t>
  </si>
  <si>
    <t>direktno na steno</t>
  </si>
  <si>
    <t xml:space="preserve"> -izrez za razvod instalacije v delovni plošči; rozeta v silver barvi</t>
  </si>
  <si>
    <t xml:space="preserve">c </t>
  </si>
  <si>
    <t>mize                                            kosov 2</t>
  </si>
  <si>
    <t>SPLOŠNE OPOMBE</t>
  </si>
  <si>
    <t>Izdelovalec in dobavitelj notranje opreme morata izvesti meritve na objektu in vse eventuelne nejasnosti uskladiti s projektantom.</t>
  </si>
  <si>
    <t>V ceni je potrebno upoštevati izmere, sodelovanje s projektantom, vso izdelavo, dostavo in montažo opreme, vključno z vsem potrebnim pritrdilnim materialom.</t>
  </si>
  <si>
    <t>Izbrani materiali, velja za komplet notranjo opremo:</t>
  </si>
  <si>
    <t>podstavek, cokl:</t>
  </si>
  <si>
    <t>delovne plošče omar, delovnih pultov iz laminata/ultrapasa:</t>
  </si>
  <si>
    <t>delovne plošče vseh miz iz laminata/ultrapasa:</t>
  </si>
  <si>
    <t xml:space="preserve">RAL 7042 </t>
  </si>
  <si>
    <t>RAL 7042</t>
  </si>
  <si>
    <t>najkvalitetnejša Bloom vodila; popolni izvlek predala</t>
  </si>
  <si>
    <t>iveral: dekor lesa za omare</t>
  </si>
  <si>
    <t>Arpa 4520 Rovere Asburgo Naturale; površina Aleve- rahlo hrapav</t>
  </si>
  <si>
    <t>Arpa 4520 Rovere asburgo naturale; postforming; površina Erre - gladka površina</t>
  </si>
  <si>
    <t>Arpa 0244 Porcellana; površina Erre -gladka površina</t>
  </si>
  <si>
    <t>levi del - dvodelna dvokrilna omara</t>
  </si>
  <si>
    <t>srednji del - odprt regal z vmesnimi policami</t>
  </si>
  <si>
    <t>desni del - dvokrilna omara z drsnimi vrati</t>
  </si>
  <si>
    <t>Vse okovje naj bo izbrano za visoko obremenitev</t>
  </si>
  <si>
    <t>Sestavni del popisa je tudi tekstualni in grafični del načrta notranje opreme.</t>
  </si>
  <si>
    <t>LED trak v Al profilu in s pokrovčkom l=160 cm</t>
  </si>
  <si>
    <t>cilindrične ključavnice na opremi</t>
  </si>
  <si>
    <t>LED trak v Al profilu s pokrovčkom; prižiganje na tač stikalo, nameščeno na opremi</t>
  </si>
  <si>
    <t>z dvema ključema</t>
  </si>
  <si>
    <t xml:space="preserve"> - ključavnica za zaklepanje, ločeno spodnji iz zgornji del</t>
  </si>
  <si>
    <t>polkrožni element v radiju; v obliki pristopnega gostilniškega pulta na višini 75 cm</t>
  </si>
  <si>
    <t>OPREMA PROSTOR UMRLEGA</t>
  </si>
  <si>
    <t>ogledala pri umivalniku:</t>
  </si>
  <si>
    <t>200 cm; h=240 cm; nad njimi lesena blenda h=10 cm</t>
  </si>
  <si>
    <t>dim. 60x130 cm; navadno živosrebrno ogledalo, nalepljeno na keramiko z nekislinskim silikonom v osi umivalnika</t>
  </si>
  <si>
    <t>dim. 60x130 cm; navadno živosrebrno ogledalo, nalepljeno na keramiko z nekislinskim silikonom, v osi umivalnika</t>
  </si>
  <si>
    <t>iveral; dekor KAINDL 22866 MN (mandarina oranžna)</t>
  </si>
  <si>
    <t xml:space="preserve">iveral v barvi </t>
  </si>
  <si>
    <t>Kaindl 2098 MN (keramično rdeča) - predalniki pri pisalnih mizah</t>
  </si>
  <si>
    <t>KAINDL 22866 MN (mandarin oranžna) - korpusi v vseh kopalnicah</t>
  </si>
  <si>
    <t>M6a   (AP14)</t>
  </si>
  <si>
    <t>M6b   (AP17)</t>
  </si>
  <si>
    <t>M6d   (AN38)</t>
  </si>
  <si>
    <t>Vrednosti se vpisujejo v zelena polja.</t>
  </si>
  <si>
    <t>M 18</t>
  </si>
  <si>
    <t>OMARA ARHIV RECEPCIJA</t>
  </si>
  <si>
    <t>M 19</t>
  </si>
  <si>
    <t>PULT SESTRSKA SOBA</t>
  </si>
  <si>
    <t>M 20</t>
  </si>
  <si>
    <t>M 21</t>
  </si>
  <si>
    <t>GARDEROBA ODDELEK DNEVNO VARSTVO</t>
  </si>
  <si>
    <t>M 22</t>
  </si>
  <si>
    <t>M 23</t>
  </si>
  <si>
    <t>m1</t>
  </si>
  <si>
    <t>M7h</t>
  </si>
  <si>
    <t>ni pozicije</t>
  </si>
  <si>
    <t xml:space="preserve"> - vodenje elektrike pod nizkostensko oblogo za napajanje medicinskega hladilnika</t>
  </si>
  <si>
    <r>
      <t xml:space="preserve">kovinske noge+PVC cokl; izgled </t>
    </r>
    <r>
      <rPr>
        <b/>
        <sz val="10"/>
        <color theme="1"/>
        <rFont val="Arial"/>
        <family val="2"/>
        <charset val="238"/>
      </rPr>
      <t xml:space="preserve">črna </t>
    </r>
    <r>
      <rPr>
        <sz val="10"/>
        <color theme="1"/>
        <rFont val="Arial"/>
        <family val="2"/>
        <charset val="238"/>
      </rPr>
      <t>barva</t>
    </r>
  </si>
  <si>
    <r>
      <rPr>
        <b/>
        <sz val="10"/>
        <color theme="1"/>
        <rFont val="Arial"/>
        <family val="2"/>
        <charset val="238"/>
      </rPr>
      <t xml:space="preserve"> -vsa krila se zaklepajo   </t>
    </r>
    <r>
      <rPr>
        <sz val="10"/>
        <color theme="1"/>
        <rFont val="Arial"/>
        <family val="2"/>
        <charset val="238"/>
      </rPr>
      <t xml:space="preserve">                    -glej grafični prikaz</t>
    </r>
  </si>
  <si>
    <t>Ves iveral obrobljen z ABS nalimki (dekor lesa ali v dekorju plošče).</t>
  </si>
  <si>
    <t xml:space="preserve"> - dvokrilni zgorni del,  z vmesno polico</t>
  </si>
  <si>
    <t>iveral; izgled lesa, ABS nalimki: dekor lesa</t>
  </si>
  <si>
    <t>iveral; beige,ABS nalimki beige dekor</t>
  </si>
  <si>
    <t>iveral; izgled lesa, ABS dekor lesa</t>
  </si>
  <si>
    <t>h=237 cm; 8 cm nizkostenska obroba</t>
  </si>
  <si>
    <t>kovinska, dvotočkovna</t>
  </si>
  <si>
    <t xml:space="preserve"> - na nogicah čepki proti drsenju</t>
  </si>
  <si>
    <t xml:space="preserve"> - zaokroženi vogali</t>
  </si>
  <si>
    <t>ultrapas; izgled lesa; D= 3 cm; ABS dekor lesa</t>
  </si>
  <si>
    <t xml:space="preserve">M3a               </t>
  </si>
  <si>
    <t>M3b            avla</t>
  </si>
  <si>
    <t xml:space="preserve">ultrapas d=3 cm; beige barve + robni trak v beige dekorju </t>
  </si>
  <si>
    <t xml:space="preserve"> - vogali delovne plošče zaokroženi/pobrani; R=8  cm         - vse mize morajo biti na spodnji strani gladke</t>
  </si>
  <si>
    <t xml:space="preserve">M3c            </t>
  </si>
  <si>
    <t>ultrapas d=3 cm; beige barve + rovni trak v beige dekorju</t>
  </si>
  <si>
    <t xml:space="preserve"> -zlaganje delovnih plošč v L obliko; stik izvesti čim bolj diskretno, stiki dveh plošč v radiju-glej grafično prilogo</t>
  </si>
  <si>
    <t xml:space="preserve">M4a   </t>
  </si>
  <si>
    <t xml:space="preserve">M4b      </t>
  </si>
  <si>
    <t>160/90                             kosov 1</t>
  </si>
  <si>
    <t>200/70                             kosov 3</t>
  </si>
  <si>
    <t>iveral; dekor lesa; ABS dekor lesa</t>
  </si>
  <si>
    <t>iveral; beige dekor, enako ABS</t>
  </si>
  <si>
    <t>iveral; dekor lesa; enako ABS</t>
  </si>
  <si>
    <t xml:space="preserve">M5a            </t>
  </si>
  <si>
    <t xml:space="preserve">M5b              </t>
  </si>
  <si>
    <t xml:space="preserve">M5c                </t>
  </si>
  <si>
    <t xml:space="preserve">M5d               </t>
  </si>
  <si>
    <t xml:space="preserve">M5e         </t>
  </si>
  <si>
    <t>samo zgoraj dvokrilna vrata, spodaj police; L=90 cm</t>
  </si>
  <si>
    <t>spodaj in zgoraj z dvokrilnimi vrati, vmes police; L=90 cm</t>
  </si>
  <si>
    <t>cela z dvojimi enokrilnimi vrativrati; L=45 cm; z drogom za obešanje</t>
  </si>
  <si>
    <t>niz je sestavljen iz dveh elementov (b) in dveh elementov (c).</t>
  </si>
  <si>
    <t xml:space="preserve">M5f               </t>
  </si>
  <si>
    <t>90/45;h=240 cm</t>
  </si>
  <si>
    <t>g=40 cm; višine 250 cm</t>
  </si>
  <si>
    <t xml:space="preserve"> -pri nekaterih regalih je potrebno za stensko oblogo premakniti električne vtičnice v opremo (max premik=1,2 m)</t>
  </si>
  <si>
    <t xml:space="preserve"> - pokrivna plošča nad nizko omaro; L=180;g=40 cm; d=4 cm; material: laminat; dekor lesa, enako ABS</t>
  </si>
  <si>
    <t>L=227; h=250; g=40 cm</t>
  </si>
  <si>
    <t>kovinski ročaji</t>
  </si>
  <si>
    <t xml:space="preserve"> - pokrivna plošča nad nizko omaro; L=182;g=40 cm; d=4 cm; material: laminat</t>
  </si>
  <si>
    <t xml:space="preserve"> -prestavljanje elektrike za TV za leseno oblogo</t>
  </si>
  <si>
    <t>dolžina niza = 352 cm</t>
  </si>
  <si>
    <t>M6c   (AM 33, AN33)</t>
  </si>
  <si>
    <t xml:space="preserve"> - pokrivna plošča nad nizko omaro; L=352;g=40 cm; d=4 cm; material: laminat</t>
  </si>
  <si>
    <t xml:space="preserve"> -2 x nizka dvokrilna omara,L=90; h=71, g= 40 cm z vmesno polico; vmes prosto za dostop do instalacijske omarice</t>
  </si>
  <si>
    <t xml:space="preserve"> -1 x nizka dvokrilna omara,L=90; h=71, g=60 cm z vmesno polico; </t>
  </si>
  <si>
    <t xml:space="preserve"> - lesena obloga; L=100cm; višina 250 cm, nevidno pritrjena na steno; vključno z vsemi potrebnimi robnimi letvami; montaža nad nizkostensko obrobo; material: iveral; lesen dekor</t>
  </si>
  <si>
    <t>prestavitev elektro instalacij za TV-za leseno oblogo</t>
  </si>
  <si>
    <t>dolžina niza=229 cm</t>
  </si>
  <si>
    <t xml:space="preserve"> -1 x nizka enokrilna omara,L=45; h=71 cm z vmesno polico</t>
  </si>
  <si>
    <t xml:space="preserve"> - pokrivna plošča nad nizko omaro; L=229;g=40 cm; d=4 cm; material: laminat</t>
  </si>
  <si>
    <t xml:space="preserve"> - police; L= 50 cm, g= 20 cm; izdelana iz iverala, nevidno pritrjena v stensko oblogo; nosilnost polic:10 kg/m1; kosov 4</t>
  </si>
  <si>
    <t xml:space="preserve"> - lesena obloga; L=229 cm; višina 250 cm, nevidno pritrjena na steno; vključno z vsemi potrebnimi robnimi letvami; montaža nad nizkostensko obrobo; material: iveral; lesen dekor</t>
  </si>
  <si>
    <t xml:space="preserve"> - izveden nov dovod za TV-iz stropa; izvede se za leseno oblogo</t>
  </si>
  <si>
    <t xml:space="preserve">iveral; beige dekor, enak ABS; </t>
  </si>
  <si>
    <t>iveral; dekor lesa; enak ABS</t>
  </si>
  <si>
    <t>brez podstavka; pritrjen na steno; 30 cm nad tlemi</t>
  </si>
  <si>
    <t xml:space="preserve"> -kovinski</t>
  </si>
  <si>
    <t>REGAL NEGOVALNE KOPALNICE IN OGLEDALA</t>
  </si>
  <si>
    <t>REGAL KOPALNICE SOBE IN OGLEDALA</t>
  </si>
  <si>
    <t xml:space="preserve">350x250 cm </t>
  </si>
  <si>
    <t>zglobna stena:</t>
  </si>
  <si>
    <t>200x240 cm - 4 zglobna krila</t>
  </si>
  <si>
    <t>stena in vrata morajo biti v isti ravnini; obvezne izmere in prilagajanje na mestu</t>
  </si>
  <si>
    <t xml:space="preserve">štiridelni element, vpasan v stene (tlorisne oblike H): </t>
  </si>
  <si>
    <t>dvodelni (2x91 cm), z vmesnimi notranjimi policami (91x50 cm); iveral dekor lesa</t>
  </si>
  <si>
    <t>satovje z polji; 3 polja v širino, 5 polj v višino; skupaj 15 polj; iveral dekor lesa</t>
  </si>
  <si>
    <t>iveral v barvi (temno modra); dimenzije 60x40;h=60; trije predali; zgornja dva plitvejša, spodnji globok; predalnik na kolesih; v zgornjem predalu pladenj za pisarniški material</t>
  </si>
  <si>
    <t xml:space="preserve">odprt regal l=70;g=25;v=70 cm; nad delovnim pultom; regal z eno vmesno polico; iveral v beige barvi   </t>
  </si>
  <si>
    <r>
      <t xml:space="preserve">iveral; dekor lesa; nosilna konstrukcija, </t>
    </r>
    <r>
      <rPr>
        <u/>
        <sz val="10"/>
        <color theme="1"/>
        <rFont val="Arial"/>
        <family val="2"/>
        <charset val="238"/>
      </rPr>
      <t>z zunanje strani</t>
    </r>
    <r>
      <rPr>
        <sz val="10"/>
        <color theme="1"/>
        <rFont val="Arial"/>
        <family val="2"/>
        <charset val="238"/>
      </rPr>
      <t xml:space="preserve"> obložena z iveralom v sivi barvi, z notranje strani tehnološki del gostinske opreme; </t>
    </r>
  </si>
  <si>
    <t>pod omarico z zglobnimi vrati LED trak v Al profilu, s pokrovčkom; l=130 cm; prižiganje na senzor za dotik</t>
  </si>
  <si>
    <t>prazna, za shranjevanje zložljivih miz</t>
  </si>
  <si>
    <t>srednji del-niša s predalom in omaro - odprt regal;g=60 cm; za njim, znotraj elementa a je niša z opremo (deljeno po globini)</t>
  </si>
  <si>
    <t>desni del-za shranjevanje stolov in deovno mesto</t>
  </si>
  <si>
    <t>LED trak pod zgornjo omarico:Al profil+pokrovček</t>
  </si>
  <si>
    <t>iveral; dekor lesa; vrhnja plošča d=4 cm; laminat; dekor lesa</t>
  </si>
  <si>
    <t>ogledalo, nalepljeno na lesen korpus, ki ima na obeh straneh z bočne strani (levo in desno) poličke (dim=20x20cm;4 poličke)</t>
  </si>
  <si>
    <t>dvokrilna omara             2 kosa</t>
  </si>
  <si>
    <t>stenski odprt regal      kosov2</t>
  </si>
  <si>
    <t>zgornji del z vmesno polico; v spodnjem delu ena polica in kovinski drog za obešanje L=120 cm</t>
  </si>
  <si>
    <t>l=120cm (2x60cm)</t>
  </si>
  <si>
    <t>Srednji in desni del imata skupno zgornje in spodnje kovinsko dvotirno vodilo za drsja vrata; l=300cm</t>
  </si>
  <si>
    <t>višina:</t>
  </si>
  <si>
    <t>konstrukcija:</t>
  </si>
  <si>
    <t>ultrapas v beige dekorju,enaki ABS</t>
  </si>
  <si>
    <t>za obloge sten v sobah, za posteljo in v bližini postelje</t>
  </si>
  <si>
    <t>lepljeno na steno, nad nizkostensko talno obrobo</t>
  </si>
  <si>
    <t>izrezi za elektriko</t>
  </si>
  <si>
    <t>POZOR:</t>
  </si>
  <si>
    <t>upoštevati vogalnike 5 x 5 cm (do vogalnikov)</t>
  </si>
  <si>
    <t>VISEČA OMARA</t>
  </si>
  <si>
    <t>L=90;h=70;g=35cm</t>
  </si>
  <si>
    <t>dvokrilna viseča omara z vmesno polico</t>
  </si>
  <si>
    <t>iveral 8 mm; zaščiten z ABS; beige dekor, po celotnem obodu, iz plošč 280x110</t>
  </si>
  <si>
    <t>Dvodelna omara za naprave in material v recepciji</t>
  </si>
  <si>
    <t>L=200cm;g=60;h=90cm</t>
  </si>
  <si>
    <t>2 x dvokrilna omara L=100 z vmesno polico; krila steklena, ročaji kovinski; korpus iveral, beige izgled; vrhnja plošča ultrapas, d=4mm; cilindrična ključavnica; prilagajanje notranjosti potrebam za naprave in instalacije.</t>
  </si>
  <si>
    <t>zgornji del:</t>
  </si>
  <si>
    <t>police na steni, širine 40 cm; iveral beige barve; nosilnost polic 100 kg/m1; pritrjevanje v AB steno s kovinskimi L konzolami</t>
  </si>
  <si>
    <t>steklena vrata:</t>
  </si>
  <si>
    <t>dimljeno (črno) varnostno lepljeno steklo</t>
  </si>
  <si>
    <t>izrezi za elektriko v zgornjem in spodnjem delu (po potrebi)</t>
  </si>
  <si>
    <t>Lesena obloga s klopjo</t>
  </si>
  <si>
    <t>lesena obloga: 250x205; spodnji rob=0,45 cm</t>
  </si>
  <si>
    <t>izdelano iz iverala v dekorju lesa, enaki ABS nalimki</t>
  </si>
  <si>
    <t>lesena obloga:</t>
  </si>
  <si>
    <t>na višini 1,8mod tal polička za odlaganje; širina poličke 20 cm: pod njo pritrjeni kovinski ročaji za obešanje (16 kosov)</t>
  </si>
  <si>
    <t>klop:</t>
  </si>
  <si>
    <t>širina klopi=45 cm; laminat v beige barvi, enako ABS; oba vogala klopi sta zaokrožena r=10cm; pritrjevanje s kovinskimi konzolami; nosilnost klopi 100 kg/m1</t>
  </si>
  <si>
    <t>korpus iveral, lesen dekor, enako ABS; krila iveral beige dekor</t>
  </si>
  <si>
    <t>M 24</t>
  </si>
  <si>
    <t>L=23cm;h=60cm;g=7cm</t>
  </si>
  <si>
    <t xml:space="preserve"> -glej grafično prilogo</t>
  </si>
  <si>
    <t>Dvodelni elementi iz mediapana, z označeno številko in poličko + številka, nalepljena na steno</t>
  </si>
  <si>
    <t>dodatno:</t>
  </si>
  <si>
    <t>vratne tablice:</t>
  </si>
  <si>
    <t>barve:</t>
  </si>
  <si>
    <t>JUMIX 650C (zelena)</t>
  </si>
  <si>
    <t>JUMIX 385D (rdeča)</t>
  </si>
  <si>
    <t>JUMIX 530C (modra)</t>
  </si>
  <si>
    <t>OZNAČEVALEC  ZA OŠTEVILČENJE SOB OSKRBOVANCEV</t>
  </si>
  <si>
    <t>na vsakem označevalcu prilepljena vratna tablica za vstavljanje lističev z imeni stanovalcev</t>
  </si>
  <si>
    <t>kosov 16</t>
  </si>
  <si>
    <t>kosov 13</t>
  </si>
  <si>
    <t>kosov 17</t>
  </si>
  <si>
    <t>JUMIX 730C (oranžna)</t>
  </si>
  <si>
    <t>M 25</t>
  </si>
  <si>
    <t>VRATNE TABLICE</t>
  </si>
  <si>
    <t>vratne tablice za sobe stanovalcev so upoštevane pri postavki M 24</t>
  </si>
  <si>
    <r>
      <t xml:space="preserve">dimenzij </t>
    </r>
    <r>
      <rPr>
        <b/>
        <sz val="10"/>
        <color theme="1"/>
        <rFont val="Arial"/>
        <family val="2"/>
        <charset val="238"/>
      </rPr>
      <t>21x15cm</t>
    </r>
    <r>
      <rPr>
        <sz val="10"/>
        <color theme="1"/>
        <rFont val="Arial"/>
        <family val="2"/>
        <charset val="238"/>
      </rPr>
      <t xml:space="preserve"> za vstavljanje lističev, kovinske tablice, barvane v barvi celega elementa. Kot npr.: Vidaflag; ALU SIGN 03:PLATO</t>
    </r>
  </si>
  <si>
    <r>
      <t xml:space="preserve">dimenzij </t>
    </r>
    <r>
      <rPr>
        <b/>
        <sz val="10"/>
        <color theme="1"/>
        <rFont val="Arial"/>
        <family val="2"/>
        <charset val="238"/>
      </rPr>
      <t>21x5cm</t>
    </r>
    <r>
      <rPr>
        <sz val="10"/>
        <color theme="1"/>
        <rFont val="Arial"/>
        <family val="2"/>
        <charset val="238"/>
      </rPr>
      <t xml:space="preserve"> za vstavljanje lističev, kovinske tablice, barvane v barvi celega elementa. Kot npr.: Vidaflag; ALU SIGN 03:PLATO</t>
    </r>
  </si>
  <si>
    <t xml:space="preserve"> -leva tretjina ima na krilu napis"DOBRODOŠLI"; napis se izdela iz TOREX plošč; d=10 mm; v antracit sivi barvi; velikost črk=25 cm; 10 velikih tiskanih črk</t>
  </si>
  <si>
    <t>napis:</t>
  </si>
  <si>
    <t>KOPALNICE</t>
  </si>
  <si>
    <t xml:space="preserve">OSTALO </t>
  </si>
  <si>
    <t>OGLEDALA</t>
  </si>
  <si>
    <t>Živosrebrno ogledalo, prilepljeno na steno z nekislinskim silikonom</t>
  </si>
  <si>
    <t>60x110</t>
  </si>
  <si>
    <t>80x200 - varnostno,lepljeno</t>
  </si>
  <si>
    <t>nagibno ogledalo 60x65-WC invalidi</t>
  </si>
  <si>
    <r>
      <rPr>
        <b/>
        <sz val="10"/>
        <color theme="1"/>
        <rFont val="Arial"/>
        <family val="2"/>
        <charset val="238"/>
      </rPr>
      <t>označevalec:</t>
    </r>
    <r>
      <rPr>
        <sz val="10"/>
        <color theme="1"/>
        <rFont val="Arial"/>
        <family val="2"/>
        <charset val="238"/>
      </rPr>
      <t xml:space="preserve"> MDF plošče 16mm; lakirane s poliuretanskim lakom, z izrezom za številko: </t>
    </r>
    <r>
      <rPr>
        <b/>
        <sz val="10"/>
        <color theme="1"/>
        <rFont val="Arial"/>
        <family val="2"/>
        <charset val="238"/>
      </rPr>
      <t>številka na steni</t>
    </r>
    <r>
      <rPr>
        <sz val="10"/>
        <color theme="1"/>
        <rFont val="Arial"/>
        <family val="2"/>
        <charset val="238"/>
      </rPr>
      <t>: MDF+lak;h=25cm</t>
    </r>
  </si>
  <si>
    <t>2- POPIS TIPSKA OPREMA</t>
  </si>
  <si>
    <t>št.</t>
  </si>
  <si>
    <t>opis</t>
  </si>
  <si>
    <t xml:space="preserve">količina </t>
  </si>
  <si>
    <t>T1</t>
  </si>
  <si>
    <t>NEGOVALNA ELEKTRIČNA POSTELJA</t>
  </si>
  <si>
    <t>T 1 a</t>
  </si>
  <si>
    <t>POSTELJA</t>
  </si>
  <si>
    <r>
      <rPr>
        <sz val="10"/>
        <color theme="1"/>
        <rFont val="Aptos Narrow"/>
        <family val="2"/>
        <scheme val="minor"/>
      </rPr>
      <t>Lastnosti električne negovalne postelje:
Negovalna postelja                                   
•	ležišče je štiridelno – trikrat lomljeno,
•	ležišče sedi na kovinskem okvirju s stranskimi oporniki ki preprečujejo zdrs posteljnega vložka. Višinska regulacija ležišča ( brez posteljnega vložka) s pomočjo elektromotorjev in daljinskega upravljalca je od 28 – 66 cm.
•	vzglavni in nožni del sta prav tako nastavljiva s pomočjo elektromotorjev in daljinskega upravljalca, v primeru izpada el. toka je sistem opremljen z akumulatorjem, ki omogoča nemoteno uporabo vseh električnih funkcij-nastavitev postelje.  
•	Postelja ima funkcijo AUTO-CONTOUR (sočasna električna nastavitev dviga oz. spusta vzglavnega in sredinskega dela ležišča preko daljinskega upravljalca, da dobimo pol sedeč položaj uporabnika). Električno nastavljivo ležišče omogoča nastavitev vzglavja in vznožja ter položaj kolenskega zgiba. Dvig podkolenskega dela se vrši ročno v petih stopnjah.   
•	daljinski upravljalec je odporen na padce, lahko se čisti z mokro krpo in razkužuje.
•	postelja ima 4 medsebojno neodvisne ograje, posamezno nastavljive po višini – do 3 različne višine. Najvišja lega ograjice je primerna tudi ob uporabi antidekubitusne blazine, ograjice imajo kovinska vodila. Ograjice imajo vmesni prostor, obdan s tekstilno mrežo, kar daje možnost pogleda skozi ograjico, hkrati pa preprečuje poškodbe-odrgnine okončin. Tekstilno mrežo je možno obrisati z vlažno krpo in razkuževati. Zgornji rob ograjice je zaobljen da prepreči poškodbe uporabnika. 
•	Ob neuporabi ograjic se le te spustijo tako, da ne motijo uporabnika pri sedenju in vstajanju s postelje. 
•	Končnici postelje sta izdelani iz masivnega lesa (stebrički) in polnila iz iverala. 
•	Postelja je na 4 kolesih, premere 100-125 mm s centralno  zavoro, le ta pri premikanju niso hrupna in ne puščajo sledi. Centralni zavorni sistem omogoča enostavno blokiranje vseh 4 koles na vseh višinah postelje s pritiskom na pedal pri vznožju postelje.
•	Aktivacija koles – premikanje postelje je možno na vseh višinah postelje.
•	Kovinski deli so prašno lakirani z elektrostatskim postopkom, barva po izbiri arhitekta</t>
    </r>
    <r>
      <rPr>
        <b/>
        <sz val="10"/>
        <color theme="1"/>
        <rFont val="Aptos Narrow"/>
        <family val="2"/>
        <scheme val="minor"/>
      </rPr>
      <t xml:space="preserve">
•	</t>
    </r>
    <r>
      <rPr>
        <sz val="10"/>
        <color theme="1"/>
        <rFont val="Aptos Narrow"/>
        <family val="2"/>
        <scheme val="minor"/>
      </rPr>
      <t>Vsi izpostavljeni deli postelje morajo biti zaobljeni.
Dimenzije:
•	ležišče: 90 cm x 200 cm
•	zunanja dimenzija z ograjicami:  max. 98 cm x 207 cm-210 cm
•	maksimalna teža uporabnika 165kg
•	maksimalna varna obremenitev postelje 200kg
Postelja mora imeti certifikat, ki dokazuje, da ustreza vsem naslednjim standardom:
EN 60601-1:2006 + A1:2013 + A12:2014 
EN 60601-2-52:2010 + A1:2015
IEC 60601-1-2:2014 + A1 :2020
Kot npr. Simps'S ALP 32 EDCN</t>
    </r>
  </si>
  <si>
    <t xml:space="preserve"> - kot naprimer:Simps'S ALP 32 EDCN ali primerljivo</t>
  </si>
  <si>
    <t>T 1 b</t>
  </si>
  <si>
    <t>BLAZINE - POSTELJNI VLOŽEK</t>
  </si>
  <si>
    <t>Blazina - posteljni vložek: Dimenzije 200 cm x 90 cm x 17 cm. Blazina je iz HR  pene 45 kg/m3, 12-13 cm + 4-5 cm spominske pene 55 kg/m3. Blazina mora imeti PU  prevleko na zadrgo. Prevleka je neprepustna za tekočine, pralna na 90°C , paro propustna in ognjevarna. Barva naj bo temna.</t>
  </si>
  <si>
    <t xml:space="preserve"> - kot naprimer: </t>
  </si>
  <si>
    <t>T 2 a</t>
  </si>
  <si>
    <t>NOČNA OMARICA</t>
  </si>
  <si>
    <t xml:space="preserve">Nočna omarica: dimenzije 51 x 47 x 90 .     Lahko se uporablja kot samostojna nočna omarica ali skupaj s servirno mizico, ki se enostavno pospravi pod omarico in ne zavzema dodatnega prostora in ne ovira vsakodnevne uporabe omarice. Nad omarico je še zgornja odlagalna polica.
Omarica ima dva predala z vodili, zgornji predal je visok 120 mm in je namenjen shranjevanju manjših predmetov, medtem ko je spodnji predal dovolj visok, da vanj lahko damo steklenice. Zgornja odlagalna površina omarice ima ovalne robove. Omarica ima možnost, da se uporablja z leve in desne strani postelje, omarica je na kolesih z zavoro.     </t>
  </si>
  <si>
    <t xml:space="preserve"> - kot npr. Simps'S WP000200 ali primerljivo</t>
  </si>
  <si>
    <t>T 2 b</t>
  </si>
  <si>
    <t>SERVIRNA MIZICA</t>
  </si>
  <si>
    <t xml:space="preserve">Servirna mizica  ( kompatibilna nočni omarici, tako da se pospravi pod omarico).
Višina servirne mizice je  nastavljiva od 80 – 110 cm s pomočjo plinske vzmeti. Nosilnost mizice je 8 kg na sredini in 4 kg na vogalih. Mizica je na 4 kolesih , ki so vrtljiva in imajo nameščene zavore najmanj na dveh straneh-navzkrižno. Plošča servirne mizice je iz ABS plastike odporna na temp. 90 stopinj, zaobljeni robovi preprečujejo iztekanje tekočin. odpornim na vodo, obroba iz ABS, izdelana tako da ne tišči v podlaket in onemogoča iztekanje tekočine.         Dimenzije servirne mizice: velikost jedilne površine: 65 x 40 cm
Višina: nastavljiva od 80-110 cm </t>
  </si>
  <si>
    <t xml:space="preserve"> - kot npr. Simps'S WP000116 ali primerljivo</t>
  </si>
  <si>
    <t>T 3</t>
  </si>
  <si>
    <t>SOBNO DVIGALO</t>
  </si>
  <si>
    <t>Ambu lift - dvigalo za transfer in kopanje stanovalca, baterijski, elektronsko upravljanje, dvig min 120cm, max obremenitev 150 kg, teža izdelka max 50kg, možnost rotacije stanovalca za poln krog, na kolesih, z možnostjo blokade koles, v celoti narejen iz vodoodpornih nerjavečih materialov, elektronika zaščitena proti vodi  (kot npr. Trixie - Maxi Twin lift), z  vrečo za ambu lift osnovna M,XL, vrečo za ambu lift povišana L, XXL in tehtnico.</t>
  </si>
  <si>
    <t xml:space="preserve"> - kot naprimer: Trixie - Maxi Twin lift</t>
  </si>
  <si>
    <t>T 4</t>
  </si>
  <si>
    <t>TUŠIRNI VOZIČEK</t>
  </si>
  <si>
    <t xml:space="preserve"> - kot naprimer Timo 155010 ali primerljivo</t>
  </si>
  <si>
    <t>T 5</t>
  </si>
  <si>
    <t>TERAPEVTSKA MASAŽNA MIZA</t>
  </si>
  <si>
    <t xml:space="preserve">tehnične lastnosti: velikost 120 x 200 cm
- Miza ima koleščka FI60mm za lažje premikanje mize.
- Maximalen dvig do 200 kg
- Električno nastavljiva višina z 2 električnima motorjema od 50 do 85 cm
- Nastavljiv podstavek za stabilnost na neravnih površinah
- Oblazinjenje: E30/5 - pena 30Kg/m3 5cm oblečeno v medicinsko visokokvalitetno usnje
- Teža:102 kg
- Konstrukcija je prašno barvana pri 210ºC0 cm </t>
  </si>
  <si>
    <t xml:space="preserve"> - kot naprimer Bobath ali primerljivo</t>
  </si>
  <si>
    <t>T 6</t>
  </si>
  <si>
    <t>HIDRAVLIČNA HODULJA</t>
  </si>
  <si>
    <t>Hidravlično nastavljiva hodulja z oporo v podlahti za varno in samostojno premikanje uporabnikov.
Hodulja ima zavoro na vsakem kolesu posebej. Barva po izbiri arhitekta. Tehnične lasnosti: Nastavljiva višina ročajev (plinska vzmet): 93 - 122 cm, Zunanje dimenzije (d x v):	75 x 72 cm, Dimenzija koles:	100 mm z zavoro, Nastavljivi nasloni za roke (po širini - zunanje dim.):	64 - 77 cm, Nosilnost:	170 kg, Teža:	16 kg</t>
  </si>
  <si>
    <t xml:space="preserve"> - kot naprimer: Koval ali primerljivo</t>
  </si>
  <si>
    <t>T 7</t>
  </si>
  <si>
    <t>SOBNO KOLO MOTOMED</t>
  </si>
  <si>
    <t>Edinstvena funkcija MOTOmed muvi omogoča sočasno vadbo nog in rok. Prvič je možno trenirati obe področji hkrati. Pasivno ali aktivno vadbo, hitrost gibanja in stopnjo upora za noge in roke lahko prilagodite ločeno za sočasno gibanje. Posledično so lahko noge vključene v pasivni trening, uporabnik pa se hkrati aktivno premika z rokami. Odvisno od indikacije lahko sočasno gibanje izboljša terapevtski učinek in skrajša čas terapije. Vse uporabljene materiale je mogoče razkužiti Vodoravna, navpična in radialna nastavitev brez orodja Različni ročaji, ki se hitro in varno zaprejo z varnostnim nosilcem in jih je mogoče zamenjati brez orodja</t>
  </si>
  <si>
    <t xml:space="preserve"> - kot naprimer: Moto med muvi</t>
  </si>
  <si>
    <t>T 8</t>
  </si>
  <si>
    <t>POSTELJA ZA PREGLED V AMBULANTI</t>
  </si>
  <si>
    <t>Pregledna miza, dvodelno ležišče, na fiksni višini z možnostjo regulacije vzglavnega dela. Dimenzije 190x70x75 cm; ogrodje mize je izdelano iz inox nerjavečih cevi, regulacija vzglavja s pomočjo plinskega cilindra od 0-45 stopinj; dolžina vzglavnega dela 50 cm. Pod vzglavnim delom je montiran nosilec za rolo papir. nosilnost mize 200 kg; miza brez koles; barva oblazinjenja: beige light - Ven002</t>
  </si>
  <si>
    <t xml:space="preserve"> - kot naprimer Timo art 113100 ali primerljivo</t>
  </si>
  <si>
    <t>T 9</t>
  </si>
  <si>
    <t>STOLI</t>
  </si>
  <si>
    <t>T 9 a</t>
  </si>
  <si>
    <t>MASAŽNI STOL</t>
  </si>
  <si>
    <t xml:space="preserve"> - kot naprimer: Zakito</t>
  </si>
  <si>
    <t>T 9 b</t>
  </si>
  <si>
    <t>NAKLADALNI STOLI</t>
  </si>
  <si>
    <t xml:space="preserve">
Konferenčni stol PINKY odlikuje modern dizajn. Lepo dopolni poslovni prostor in vas ne pusti ravnodušne. Konferenčni stol lahko izdelamo v različnih variantah, nekaj sorodnih različic najdete na spletu, za ostalo nas pa kontaktirajte.
Karakteristike:
oblazinjenje hrbtišča in sedeža: mikrotkanina, blago višje kvalitete ali umetno usnje, barva po izbiri,
hrbet črna mrežica,
črno barvano ogrodje,
fiksna PVC ročna opirala. </t>
  </si>
  <si>
    <t xml:space="preserve"> - kot naprimer: PINKY RM Pivk ali primerljivo</t>
  </si>
  <si>
    <t>T 9 c</t>
  </si>
  <si>
    <t>UDOBNI LESENI STOLI</t>
  </si>
  <si>
    <t xml:space="preserve">Udobni leseni stoli z rokonasloni, oblazinjeno naslonjalo in sedišče; oblazinjenje iz umetnega usnja v večih barvah; leseni del v natur barvi ali v črni barvi; </t>
  </si>
  <si>
    <t xml:space="preserve"> - kot naprimer Pedralli Osaka 2816 ali primerljivo</t>
  </si>
  <si>
    <t xml:space="preserve">       *oblazinjenje: olivna barva H105</t>
  </si>
  <si>
    <r>
      <t xml:space="preserve"> - </t>
    </r>
    <r>
      <rPr>
        <b/>
        <sz val="10"/>
        <color theme="1"/>
        <rFont val="Aptos Narrow"/>
        <family val="2"/>
        <scheme val="minor"/>
      </rPr>
      <t>natur barve</t>
    </r>
    <r>
      <rPr>
        <sz val="10"/>
        <color theme="1"/>
        <rFont val="Aptos Narrow"/>
        <family val="2"/>
        <scheme val="minor"/>
      </rPr>
      <t xml:space="preserve"> leseni del</t>
    </r>
  </si>
  <si>
    <t xml:space="preserve">        *oblazinjenje: beige H27</t>
  </si>
  <si>
    <t>OPOMBA: barve uskladiti naknadno, na podlagi vzorcev</t>
  </si>
  <si>
    <t>T 9 d</t>
  </si>
  <si>
    <t>PISARNIŠKI STOLI</t>
  </si>
  <si>
    <t xml:space="preserve"> - kot naprimer: Stoli Osolin, max bro pvc zvezda ali primerljivo</t>
  </si>
  <si>
    <t>T 9 e</t>
  </si>
  <si>
    <t>FOTELJ - POČIVALNIK</t>
  </si>
  <si>
    <t xml:space="preserve"> - kot naprimer: Gonzaga Fotelj Queen; </t>
  </si>
  <si>
    <t>T 9 f</t>
  </si>
  <si>
    <t>POČIVALNIKI-DNEVNO VARSTVO</t>
  </si>
  <si>
    <t>dva elektro motorja (neodvisno gibanje naslona in nožnega dela) za prilagajanje položaja sedeža, naslona in opore za noge, udobno oblazinjenje in ergonomsko oblikovanje; tkanina odporna proti madežem in enostavna za čiščenje (čiščenje s krpo in nežnim čistilom); zagotavljati mora enostavno vstajanje; širina fotelja 68 cm, širina in globina sedeža 50 cm; skupna višina 108 cm; višina sedeža od tal 48 cm; največja razgrnjena dolžina 160 cm; dolžina naslona za noge 39 cm; največja obremenitev 150 kg; beige/mandelj barve</t>
  </si>
  <si>
    <t xml:space="preserve"> - kot naprimer: Blaginja, medicinski pripomočki: Lady slim plus ali primerljivo</t>
  </si>
  <si>
    <t>T 9 g</t>
  </si>
  <si>
    <t>ZUNANJI KAVARNIŠKI STOLI</t>
  </si>
  <si>
    <t>zunanji kavarniški stoli z rokonaslonom; polypropilen, črna barva; višina 82 cm; širina 54; globina 53 cm; višina sedišča 45 cm.</t>
  </si>
  <si>
    <t xml:space="preserve"> - kot naprimer: Stoli Škerjanc Loft black</t>
  </si>
  <si>
    <t>T 10</t>
  </si>
  <si>
    <t>OGNJEVARNE OMARE</t>
  </si>
  <si>
    <t xml:space="preserve">Ognjevarna varnostna omara je izdelana v skladu s standardom DIN 4102. Ognjevarna omara 90N: Dvostenska izdelava, trismerni zaklepni mehanizem, prestavljive police, namenjena varovanju listin trajne vrednosti Dimenzije (VxŠxG): 1950 x 930 x 500 mm </t>
  </si>
  <si>
    <t xml:space="preserve"> - kot naprimer: Trevis ali primerljivo</t>
  </si>
  <si>
    <t>T 11</t>
  </si>
  <si>
    <t>KARTOTEČNE OMARE</t>
  </si>
  <si>
    <t xml:space="preserve">Kartotečni predalnik, VFC:
predali za viseče mape ali kartoteke formata A4 leže,
polno dno, odlaganje je možno tudi na dno predala,
možnost pregrad in naslonov (dodatna oprema),
cilindrična ključavnica zaklene vse predale hkrati,
vodila s 100% izvlekom,
anti-tilt mehanizem onemogoča prevračanje predalnika,
predalnik je ob dobavi že sestavljen (dodatna montaža ni potrebna),
PVC okvirček za označevalne kartončke. 4 predali, Dimenzije predala:	V. 242 x Š. 325 x G. 525 mm mm, Nosilnost predala:	
40 kg, Format:	A4, Način zaklepanja:	Cilindrična ključavnica, Teža:	40 kg. kot </t>
  </si>
  <si>
    <t xml:space="preserve"> - kot naprimer: Trevis VFC4-A4 ali primerljivo</t>
  </si>
  <si>
    <t>T 12</t>
  </si>
  <si>
    <t>KOVINSKA GAREDROBNA OMARA</t>
  </si>
  <si>
    <t>Dvodelna (za dve osebi) kovinska omara s fiksno pregradno steno; 300/600; višine 1800 mm; s polico, obesnim drogom s kaveljčki za obešanje; viseča pregrada; vsako polje svoja ključavnica; v RAL 7035</t>
  </si>
  <si>
    <t>T 12 a</t>
  </si>
  <si>
    <t xml:space="preserve"> - dvodelna 50x580x180</t>
  </si>
  <si>
    <t xml:space="preserve">kosov </t>
  </si>
  <si>
    <t>T 12 c</t>
  </si>
  <si>
    <t xml:space="preserve"> - trodelna 50x78x180</t>
  </si>
  <si>
    <t xml:space="preserve"> - kot naprimer KIT Žižki d.o.o.</t>
  </si>
  <si>
    <t>T 13</t>
  </si>
  <si>
    <t>TIPSKI REGALI</t>
  </si>
  <si>
    <t>Samostoječi regal; sestavljeni iz začetnih in nadaljevalnih regalov; nosilci polic se lahko poljubno premikajo po višini v razmaku 6 cm; nosilnost ene police= 200 kg); konstrukcija regala kovinska (Ral 7035; polica iz belega iverala; h=250 cm</t>
  </si>
  <si>
    <t>T 13 a</t>
  </si>
  <si>
    <t xml:space="preserve">104 x 60 </t>
  </si>
  <si>
    <t>T 13 b</t>
  </si>
  <si>
    <t>104 x 40</t>
  </si>
  <si>
    <t>T 14</t>
  </si>
  <si>
    <t>T 14 a</t>
  </si>
  <si>
    <t xml:space="preserve"> - podstavek omara  za dostop do visokih polic</t>
  </si>
  <si>
    <t xml:space="preserve"> - kot naprimer GIMA ali primerljivo</t>
  </si>
  <si>
    <t>T 15</t>
  </si>
  <si>
    <t>LETVENIK</t>
  </si>
  <si>
    <t>Letvenik  je primeren za raztezanje, razgibavanje in krepitev mišične mase.
Letvenik ima 10 ovalnih lesenih prečk.
Zgornji del letvenika z naklonom omogoča izvajanje dodatnih vaj za raztezanje in krepitev mišic.
Primeren je za domačo in profesionalno uporabo v različnih vadbenih prostorih, kot so fitnesi in rehabilitacijski centri.
Pritrdilni elementi za namestitev letvenika so vključeni v garnituro. ; dimenzije: 230x68x7 cm; nosilnost 100 kg; previs zgornjega dela: 50 cm</t>
  </si>
  <si>
    <t xml:space="preserve"> - kot npr. Elan Woodpecker ali primerljivo</t>
  </si>
  <si>
    <t>T 16</t>
  </si>
  <si>
    <t>ZUNANJE MIZE BIFE</t>
  </si>
  <si>
    <t>Kovinsko podnožje-sredinska noga; spodnji del 40/40; višina 73 cm; mizna plošča cca 70/70; odporna na udarce, zvijanje in temperaturo (v razponu -80-180 st.Celzija; odporna na topila in kemikalije, na vlago in vodno paro</t>
  </si>
  <si>
    <t xml:space="preserve"> - kot naprimer: Škerjanec Compact Cuma D.69/69 ali primerljivo</t>
  </si>
  <si>
    <t>T 17</t>
  </si>
  <si>
    <t>DELOVNI PONK</t>
  </si>
  <si>
    <t xml:space="preserve">Delovni ponk za skladišče za opremo </t>
  </si>
  <si>
    <t xml:space="preserve"> - trpežna jeklena konstrukcija
 - trdna in stabilna delovna površina
 - Centralna ključavnica z 2 tipkama za zapiranje vseh predalov
 - vsak predal je pokrit z nedrsečo preprogo
 - perforirana stena z možnostjo obešanja kljuk
 - stena je dodatno opremljena z 12 plastičnimi posodami
 - možnost pritrditve 13 obešalnikov na steno: 7 enojnih kljuk (2,5-10 cm), 3 dvojne kljuke (5-10 cm), 3 "U" kljuke (2,5-7 cm)
 - 4 vrtljiva kolesca, od tega 2 kolesca z zavoro
 - 10 predalov s krogličnimi ležaji</t>
  </si>
  <si>
    <t>Skupna višina: 148 cm
Skupna dolžina omare z dvema ročajema: 229 cm
Skupna širina: 52 cm
Dolžina mize: 213 cm
Širina delovne plošče: 49 cm
Debelina mize: 3,8 cm
Visoka mizna plošča: 95 cm
Višina podaljška: 53 cm
Premer kolesa: 15 cm
Teža: 160 kg
Dimenzije sten: 54 cm x 46 cm 63,50 cm</t>
  </si>
  <si>
    <t>kot naprimer: Resser: Delovna miza ponk za delavnico 07-6213; P-SK-5762</t>
  </si>
  <si>
    <t>PREMIČNO OGLEDALO</t>
  </si>
  <si>
    <t>Pripomoček v fizioterapiji</t>
  </si>
  <si>
    <t>65x180</t>
  </si>
  <si>
    <t>Premično ogledalo, nastavljivo po kotu, ter lahke izvedbe; ogledalo na eni strani, na drugi strani magnetna tabla</t>
  </si>
  <si>
    <t>kot.npr.: Vitacenter</t>
  </si>
  <si>
    <t>T 18</t>
  </si>
  <si>
    <t>OMARA ZA VNETLJIVE SNOVI</t>
  </si>
  <si>
    <t>dimenzije: 86 x 86;h=165 cm</t>
  </si>
  <si>
    <t>Vrata se zlahka zapirajo in sama zapahnejo. Tritočkovni zapah, možnost zaklepanja tudi s ključavnico obešanko. Odsevne nalepke. Vijaki za nastavitev višine zaradi talnih neravnin. Prezračevalne odprtine s protipožarno zaporo, ozemljitveni priklop. 2 polici iz pocinkane jeklene pločevine, prestavljivi po višini v rastru 76 mm, nosilnost 159 kg.
Prostornina 31,5 l.
Modre omare z dodatno PE-kadico za police in s talno prestrezno kadico.Vrata se samodejno zaprejo (pri 74 °C se loti vrat stopijo – odprta vrata se samodejno zaprejo). Blokada vrat za preprosto vstavljanje in praznjenje.</t>
  </si>
  <si>
    <t>T 19</t>
  </si>
  <si>
    <t>STOL ZA FIZIOTERAPIJO</t>
  </si>
  <si>
    <t>Fizioterapevtski sedežni stol z petimi vrtljivimi kolesi in podnožjem premera 60 cm. Ima ravno sedežno obliko sedeža z drugačno oblogo, ki jo lahko izberete med konfiguracijo. Okvir je mogoče konfigurirati iz dveh različnih materialov: kroma ali plastike.
Višina se uravnava s pomočjo mehanizma plinske vzmeti in ročice. Model ima dve različni možnosti nastavitve višine. Sedež je izdelan iz materialov, ki s zagotavljajo odlično stabilnost sedeža. Sedež je enostavno pritrjen na okvir, kar omogoča enostavno zamenjavo delov, ko se obrabijo ali če se oblazinjenje poškoduje ali celo če želite samo novo barvo oblazinjenja. Na voljo je široka izbira barv oblazinjenja. 3-letna garancija.</t>
  </si>
  <si>
    <t>3 - POPIS OSTALA  OPREMA</t>
  </si>
  <si>
    <t>Ponudbena vrednost mora zajemati, nabavo, dobavo in vgradnjo posameznih elementov, vključno z vsem potrebnim materialom in delom za nemoteno funkcioniranje elementa. Kot primer so navedeni komercialni artikli. Ponudnik lahko ponudi druge artikle, ki so z navedenimi artikli primerljivi ali so boljši.</t>
  </si>
  <si>
    <t>0 1</t>
  </si>
  <si>
    <t>VOZIČEK ZA NEGO</t>
  </si>
  <si>
    <t>Voziček za nego z dvemi koši.Okreten in lahek voziček za široko uporabo v hotelih, vrtcih, bolnišnicah, laboratorijih … Enostavno čiščenje z običajnimi čistilnimi sredstvi. Kolesa z mehko gumo omogočajo lahko in tiho vožnjo, ne spuščajo sledi z zavorami.</t>
  </si>
  <si>
    <t xml:space="preserve"> -  kot npr. Simps'S WV200005 ali primerljivo</t>
  </si>
  <si>
    <t>0 2</t>
  </si>
  <si>
    <t>VOZIČEK ZA ČISTO PERILO</t>
  </si>
  <si>
    <t xml:space="preserve">Voziček za čisto perilo
Voziček za prevoz plenic-čisto perilo je izdelan iz jeklenih kromanih cevi.
Ima tri police, je zložljiv, kolesa pa so Ø 125 z zavorami. Dimenzije:
širina: 1230 mm
globina: 630 mm
višina: 1700 mm
</t>
  </si>
  <si>
    <t xml:space="preserve"> - kot npr. Simps'S WV300000 ali primerljivo</t>
  </si>
  <si>
    <t xml:space="preserve"> O 3</t>
  </si>
  <si>
    <t>VOZIČEK ZA ZDRAVILA</t>
  </si>
  <si>
    <t>Terapisjki voziček Varimed, troslojna galerija, 2xšina, nosilec in škatle za infekcijske odpadke, koš z nožnim odpiranjem. razdelilnik; možnost zaklepanja; barva: alabaster grey RAL 0007500</t>
  </si>
  <si>
    <t xml:space="preserve"> - kot naprimer:  voziček: Schmitz; 260.01200.0 ali primerljivo</t>
  </si>
  <si>
    <t xml:space="preserve"> - kot naprimer:galerija 202.0010.0</t>
  </si>
  <si>
    <t xml:space="preserve"> - kot naprimer:šina 202.3000.0</t>
  </si>
  <si>
    <t xml:space="preserve"> - kot naprimer:nosilec, škatle 205.1550.0</t>
  </si>
  <si>
    <t xml:space="preserve"> - kot naprimer:koš 202.0087.0</t>
  </si>
  <si>
    <t xml:space="preserve"> - kot naprimer:razdelilnik 202.8520.0</t>
  </si>
  <si>
    <t>0 4</t>
  </si>
  <si>
    <t>VOZIČEK ZA ČISTILA</t>
  </si>
  <si>
    <t xml:space="preserve">Večnamenski čistilni vožiček, z velikimi vodljivimi kolesi premera 125 mm; oprema: 2x20 litrsko "Top Down" vedro s hermetično zaprtimi pokrovi; 4x6 litersko vedro; držalo s podpornikom za 120 literske vreče in letvijo za pritrditev ter delilnikom 80l + 40l; pokrov za držalo (vrečo); drsni predal; dve držali za ročaj brisala in 2 kavlja za obešanje; Dimenzije (DxŠxV): 118 x 58 x 114 cm
</t>
  </si>
  <si>
    <t xml:space="preserve"> - kot naprimer: Tilmop Alpha 2672</t>
  </si>
  <si>
    <t>0 5</t>
  </si>
  <si>
    <t>STERILIZATOR</t>
  </si>
  <si>
    <t>Sterilizator na vroč zrak 1,5l; možnost nastavljanja temperature in časa; sterilizacija do 200 stopinj Celzija; čas delovanja do 120 minut; zunanje dimenzije 310x190x185</t>
  </si>
  <si>
    <t xml:space="preserve"> - kot naprimer Silver store Mini NV-210 ali primerljivo</t>
  </si>
  <si>
    <t>O 6</t>
  </si>
  <si>
    <t>ŠKRIPEC V FIZIOTERAPIJI</t>
  </si>
  <si>
    <t>Enostavni škripci Barton so narejeni iz visoko kakovostnih materialov, ki so lahki, vseeno pa zelo močni in zanesljivi. Skrbno oblikovano kolesce iz acetala je nameščeno na medeninasto os večjega premera, kar omogoča, da vrv gladko teče tudi pri največjih obremenitvah</t>
  </si>
  <si>
    <t xml:space="preserve"> - kot naprimer Barton ali primerljivo</t>
  </si>
  <si>
    <t>O 7</t>
  </si>
  <si>
    <t>POSODA ZA PEDIKURO</t>
  </si>
  <si>
    <t>Prestavljiva banjicaza namakanje nog za pedikuro, nastavljiva po višini (lahko se prilagodi stolu); kovinsko stojalo, skleda kovinska; višina 55 cm, širina 38 cm, dolžina 47 cm; prostornina 5l;</t>
  </si>
  <si>
    <t xml:space="preserve"> - kot naprimer: Art kozmetika AS 4445</t>
  </si>
  <si>
    <t>O 8</t>
  </si>
  <si>
    <t>STOLI ZA TUŠIRANJE</t>
  </si>
  <si>
    <t>Sedež za tuš kabino, ovalni; ogrodje iz aluminija, sedež iz plastične mase, ki se jo enostavno čisti; na sedežu luknjice za odtekanje vode; nastavljiva višina 36-53; nosilnost 135 kg</t>
  </si>
  <si>
    <t xml:space="preserve"> - kot naprimer: Soča oprema, ovalni art.14</t>
  </si>
  <si>
    <t>O 9</t>
  </si>
  <si>
    <t>STOJALO ZA DEŽNIKE</t>
  </si>
  <si>
    <t>luknjičasta pocinkana pločevina, prašno lakirana v RAL 7021 (sivo črna); spodaj zaščiten rob; premer 28 mmvišine 61 cm</t>
  </si>
  <si>
    <t xml:space="preserve"> - kot naprimer Kaiserkraft VAR</t>
  </si>
  <si>
    <t>O 10</t>
  </si>
  <si>
    <t>KORITA ZA ROŽE</t>
  </si>
  <si>
    <t>O 11</t>
  </si>
  <si>
    <t>STENSKI OBEŠALNIK</t>
  </si>
  <si>
    <t>enotočkovni kovinski obešalniki 32x68x15, črne/antracit barve</t>
  </si>
  <si>
    <t xml:space="preserve"> - kot naprimer: Ruiz Dot 40.017 ali primerljivo</t>
  </si>
  <si>
    <t>O 12</t>
  </si>
  <si>
    <t>OPIRALA</t>
  </si>
  <si>
    <t>O 12 a</t>
  </si>
  <si>
    <t>Opiralo v tušu</t>
  </si>
  <si>
    <t>Ročaj z navpično podporno palico za tuš glavo; navpične in horizontalne palice povezane v obliki črke L, kovinski, topska bela barva ali barvan v rdečo barvo RAL 3002-karminrot (B=bela; R=rdeča)</t>
  </si>
  <si>
    <t>O 12 a R</t>
  </si>
  <si>
    <t>Opiralo za tuš - RDEČE BARVE</t>
  </si>
  <si>
    <t>O 12 a B</t>
  </si>
  <si>
    <t>Opiralo za tuš - BELE BARVE</t>
  </si>
  <si>
    <t>O 12 b</t>
  </si>
  <si>
    <t>Stensko opiralo z nogico</t>
  </si>
  <si>
    <t>Tipsko stensko zglobno opiralo z nogico ob WC školjki</t>
  </si>
  <si>
    <t>O 12 b R</t>
  </si>
  <si>
    <t>Opiralo z nogico - RDEČE BARVE</t>
  </si>
  <si>
    <t>O 12 c B</t>
  </si>
  <si>
    <t>Opiralo z nogico - BELE BARVE</t>
  </si>
  <si>
    <t>O 12 c</t>
  </si>
  <si>
    <t>Stensko opiralo L= 60 cm</t>
  </si>
  <si>
    <t>O 12 c R</t>
  </si>
  <si>
    <t>Opiralo  - RDEČE BARVE</t>
  </si>
  <si>
    <t>Opiralo - BELE BARVE</t>
  </si>
  <si>
    <t>O 13</t>
  </si>
  <si>
    <t>ZAVESE</t>
  </si>
  <si>
    <t>Ločilna zavesa za zaščito pred pogledi; 100%PES; spodaj z robom 20 cm in obtežilno vrvico; Blago obojestransko dekorirano, enobarvno, enostavno za vzdrževanje brez likanja; teža: cca 200 g/m2; pritrjevanje na karniso s PVC zatiči; gubanje s pomočjo posebnih drsnikov na vrvici (RDS); višina zavese cca 2,6 m; 20 cm od tal; dekor blaga po naknadni izbiri; karnisa minimalna, črne barve, na višini 2,2 m od tal; na distančnikih, pritrjenih skozi spuščen Armstrong v AB ploščo; karnisa na koncu zaključena proti zdrsu tkanine.</t>
  </si>
  <si>
    <t>zavesa gubanje</t>
  </si>
  <si>
    <t>primer karnise</t>
  </si>
  <si>
    <t>O 13 a</t>
  </si>
  <si>
    <t>O 13 b</t>
  </si>
  <si>
    <t>linearna: L=2,9; H=2,2 m                                          (fizioterapija)</t>
  </si>
  <si>
    <t>O 13 c</t>
  </si>
  <si>
    <t xml:space="preserve"> - zavese po sobah</t>
  </si>
  <si>
    <t>Dvodelna zavesa - Prosojni voal, nepotiskan, svetlo beige barve; gubanje enako kot O14; dolžina zaves cca 2,4 m; spodaj 2 cm od tal; spodaj zarobljena z obtežitveno vrvico; karnisa PVC bela, minimalna, za pritrjevanje nad okno-v steno</t>
  </si>
  <si>
    <t xml:space="preserve"> h=2,4 m</t>
  </si>
  <si>
    <t>O 14</t>
  </si>
  <si>
    <t>Stenske tapete, dekorativne</t>
  </si>
  <si>
    <t>O14a</t>
  </si>
  <si>
    <t>Vodoodporna stenska tapeta (tiskana na steklena vlakna, skupaj s sistemom za tesnenje in končnimi premazi po sistemu proizvajalca)</t>
  </si>
  <si>
    <t>kot npr: Wall&amp;Decco WET WDSW1902</t>
  </si>
  <si>
    <t xml:space="preserve"> - fizioterapija  </t>
  </si>
  <si>
    <t>m2</t>
  </si>
  <si>
    <t xml:space="preserve"> - avla</t>
  </si>
  <si>
    <t>Zidne tapete v sobah</t>
  </si>
  <si>
    <t xml:space="preserve">Zidna tapeta visokokvalitetna, vzorec enovit in prilagojen velikosti tapete, tiskane v EKO tehnologiji (Greenguard GOLD in ECO LOGO certifikati), odporne na ogenj Bs2,d0 (certifikat), UV odporne na bledenje, standardni trakovi: 120-130 cm + ostanek oz. 60-65 cm; kvaliteta strukture tekstila - slikarskega platna (MW SIGNATURE TEXTILE), teža materiala tapet je 290 g/m2. 
Dobavljene v treh različnih barvah, dekor kot npr. Simple meadow, SKU WP-100528 </t>
  </si>
  <si>
    <t>Zidne tapete v bivalnih prostorih, frizer</t>
  </si>
  <si>
    <t xml:space="preserve"> - frizer</t>
  </si>
  <si>
    <t xml:space="preserve"> - bivalni prostori</t>
  </si>
  <si>
    <t>Zidna tapeta visokokvalitetna, vzorec enovit in prilagojen velikosti tapete, tiskane v EKO tehnologiji (Greenguard GOLD in ECO LOGO certifikati), odporne na ogenj Bs2,d0 (certifikat), UV odporne na bledenje, standardni trakovi: 120-130 cm + ostanek oz. 60-65 cm; kvaliteta strukture tekstila - slikarskega platna (MW SIGNATURE TEXTILE), teža materiala tapet je 290 g/m2. 
Dobavljene v dveh različnih barvah, dekor kot npr. Abstraction and birds SKU WP-300106</t>
  </si>
  <si>
    <t>O  15</t>
  </si>
  <si>
    <t>O 16</t>
  </si>
  <si>
    <t>STENSKA ZAŠČITA h=35 cm</t>
  </si>
  <si>
    <t>O 17</t>
  </si>
  <si>
    <t>STENSKI ROČAJI</t>
  </si>
  <si>
    <t>O 18</t>
  </si>
  <si>
    <t>MAGNETNE TABLE</t>
  </si>
  <si>
    <t>magnetne table, bele table, lakirana površina, možnost pisanja s flomastri za table ter suho in mokro brisanje, odlagalna polička, iz jeklene pločevine; debelina okvirja 19 mm; barva okvirja AL-srebrna</t>
  </si>
  <si>
    <t>60x90</t>
  </si>
  <si>
    <t>90x120</t>
  </si>
  <si>
    <t>VOZIČEK ZA ORODJE Z ORODJEM</t>
  </si>
  <si>
    <t>Komplet je sestavljen iz 298 elementov, razporejenih v 7 predalih
Orodja so izdelana iz najkakovostnejše zlitine iz nerjavečega jekla
Edinstvena zasnova 72-zobnega zaskoka zagotavlja večjo navorno silo, kar omogoča, da so ključi enostavnejši in hitrejši
Vsestranski nabor orodij, ki ga je mogoče uporabiti v vsaki situaciji
Skrbno in natančno izdelani pladnji, obloženi s posebnim materialom z žlebljenimi ključnimi mesti, zagotavljajo enostavno izbiro in vrnitev elementov na svoje mesto
Močna aluminijasta omarica, vodoodporna , priročna za premikanje in shranjevanje
Ojačana vodila in mehanizem z drsnimi kroglicami olajšajo odstranjevanje. Vsak predal je dodatno opremljen s posamezno ključavnico</t>
  </si>
  <si>
    <t>omarica in vsebina enako ali podobno kot: Mehanizacija Miler: SKU:42858</t>
  </si>
  <si>
    <t>X 1</t>
  </si>
  <si>
    <t>HLADILNIK MALI</t>
  </si>
  <si>
    <t>Samostojni hladilnik 50x44,5x46,8, bele barve razred energijske učinkovitosti E; vrata iz predlakirane pločevine, brez osvetlitve; 45 l; brez alarma in glasovnega sporočila</t>
  </si>
  <si>
    <t>kot npr: GORENJE G400 ali primerljivo</t>
  </si>
  <si>
    <t>X 2</t>
  </si>
  <si>
    <t>HLADILNIK Z ZAMRZOVALNIKOM</t>
  </si>
  <si>
    <t>Prostostoječ hladilnik (VxŠxG):143,6x55x54;; srebrna barva; energijski razred E; skupna prostornina 206 l; prostornina zamrzovalnega prostora je 41 l, hladilnega dela 165l; glasnost 40dB; število vrat 2; različno odpiranje vrat (možnost desno ali levo); LED notranja osvetlitev; mehansko upravljanje; ročno odtaljevanje hladilnega in zamrzovalnega prostora; 3 steklene police v hladilnem prostoru; dve polici v vratih prostora; posodica za jajca; predal CrispZone</t>
  </si>
  <si>
    <t xml:space="preserve"> - kot naprimer Gorenje RF414EPS4 ali primerljivo</t>
  </si>
  <si>
    <t>X 3</t>
  </si>
  <si>
    <t>PODPULTNI VGRADNI HLADILNIK</t>
  </si>
  <si>
    <t>Bosch KUL15A65 je vgradni podpultni hladilnik z zamrzovalnikom, ki spada v energijski razred A++. Prostornina hladilnega dela je 110 litrov, ponuja pa 2 polici iz varnostnega stekla (od tega je 1 nastavljiva po višini), 3 police na vratih in prozorno posodo za zelenjavo s pokrovom. Hladilnik omogoča avtomatsko odtaljevanje hladilnega dela, notranjost je svetla in enostavna za čiščenje, odpiranje vrat hladilnika je desno (prestavljivo). Hladilnik ima spredaj po višini nastavljive nogice in ima možnost podvgradnje (snemljiva delovna plošča). Ima mehko zapiranje vrat.
Zamrzovalni del ima prostornino 15 litrov. Možnost zamrzovanja je 2 kg v 24 urah. Čas shranjevanja ob izpadu električne energije je do 12 ur.</t>
  </si>
  <si>
    <t xml:space="preserve"> - kot naprimer: Bosch vgradni hladilnik KUL15A65</t>
  </si>
  <si>
    <t>X 4</t>
  </si>
  <si>
    <t>SPECIALNI HLADILNIK ZA ZDRAVILA</t>
  </si>
  <si>
    <t>Nadpultni hladilnik za zdravila; 
Hladilnik ima že vključeno 3 urno kalibracijo in validacijo, ki je del vloge za pridobitev dovoljenja za nakup oziroma prevzem zdravil.
Ključna je ustrezna temperatura, ki ne sme pasti pod 2°C in preseči 8°C.
Osnovne karakteristike:
- območje od +2°do +8°C,
- digitalni prikazovalnik temperature,
- dimenzije 538 x 450 x 510 mm,
- elektronska regulacija,
- avtomatsko odtajevanje,
- notranja osvetilitev LED,
- steklena vrata s ključavnico,
- 2 polici
- nastavljive nogice,
- zvočni in vidni alarm visoke in nizke temperature,
- zvočni alarm odprtih vrat,
- dinamično hlajenje,
- tok 2,1 A, priključna moč 270W.</t>
  </si>
  <si>
    <t>kot naprimer:Medicinski hladilnik RLDG0119A in kalibracija z validacijo[RLDG0119AKV]</t>
  </si>
  <si>
    <t>X 5</t>
  </si>
  <si>
    <t>INDUKCIJSKA PLOŠČA</t>
  </si>
  <si>
    <t>Indukcijska plošča z okvirjem; število kuhališč: 4; touch Select; otroška ključavnica, prepoznavanje ponve, varnostni časovni izklop</t>
  </si>
  <si>
    <t xml:space="preserve"> - kot npr: BOSCH Serie 4; PIE645BB5E ali primerljivo</t>
  </si>
  <si>
    <t>X 6</t>
  </si>
  <si>
    <t>MIKROVALOVNA PEČICA</t>
  </si>
  <si>
    <t>Prostostoječa mikrovalovna pečica; stopnja moči mikrovalov: 90, 180, 360, 600, 800 W; kapaciteta pečice 20 l; število programov:8; vgrajen čistilni sistem:hidroliza; metoda kuhanja: mikrovalovi, kvarčni žar; število ravni moči:5; zaščita za otroke; vključena oprema:1xrešetka; pomnilnik za posamezne nastavitve</t>
  </si>
  <si>
    <t xml:space="preserve"> - kot naprimer: BOSCH Serie 2 FELO23MS2 ali primerljivo</t>
  </si>
  <si>
    <t>X 7</t>
  </si>
  <si>
    <t>PODPULTNA PEČICA</t>
  </si>
  <si>
    <t>Vgradnja pečice v spodnjo omarico; nerjaveče jeklo; število načinov ogrevanja in kombiniranih načinov:7; temperaturna lestvica 50-275 stopinj C; brez izvlečnih vodil; uporabna površina70l; zaščita za otroke ali mehanska ključavnica; metode kuhanja: velikopovršinski žar, nežen vroč zrak, zgornje in spodnje gretje, pica stopnja, spodnje gretje, žar z ventilatorjem; vgrajen samočistilni sistem,..</t>
  </si>
  <si>
    <t xml:space="preserve"> - kot naprimer: BOSCH Serie 4; HBA534BS3</t>
  </si>
  <si>
    <t>X 8</t>
  </si>
  <si>
    <t>POMIVALNI STROJ</t>
  </si>
  <si>
    <t>zmogljivost pomivanja: 14 pogrinjkov v samo 17-ih minutah, fleksibilna namestitev posode, avtomatsko odpiranje vrat z dvakratnim trkom, število nivojev pomivanja. 2, sistem pomivanja s sistemom sveže vode, polnjenje od spredaj; teža sprednje plošče 5-12kg; z dozirnim modulom za pomivalno sredstvo; integrirana naprava za mehčanje vode; funkcija smart start; funkcija prednastavitve zagona, osvetlitev notranjosti; zapiranje vrat s pomočjo motornega pogona</t>
  </si>
  <si>
    <t>kot naprimer: MIELE Professional PFD SCVI XXI-brez sprednje stranice</t>
  </si>
  <si>
    <t>X 9</t>
  </si>
  <si>
    <t>KUHINJSKA NAPA</t>
  </si>
  <si>
    <r>
      <t>Vgradna izvlečna kuhinjska napa, 60 cm;</t>
    </r>
    <r>
      <rPr>
        <b/>
        <sz val="10"/>
        <color theme="1"/>
        <rFont val="Aptos Narrow"/>
        <family val="2"/>
        <scheme val="minor"/>
      </rPr>
      <t xml:space="preserve"> barva črna</t>
    </r>
    <r>
      <rPr>
        <sz val="10"/>
        <color theme="1"/>
        <rFont val="Aptos Narrow"/>
        <family val="2"/>
        <scheme val="minor"/>
      </rPr>
      <t>; Alu maščobni filtri, upravljanje z gumbi, LED osvetlitev; filtracija nazaj v prostor; vključno z ogljenimi filtri</t>
    </r>
  </si>
  <si>
    <t>kot naprimer: Gea Lux 3 in EVO60 napa SICCABO ali primerljivo</t>
  </si>
  <si>
    <t>X 10</t>
  </si>
  <si>
    <t>POMIVALNO KORITO</t>
  </si>
  <si>
    <t>Pomivalno korito iz nerjavečega jekla s poliranim zaključkom; vgradnja v omarico 60 cm; dimenzije umivalnika 97x50; dimenzija umivalnikov 34x40 in 17x34 cm; globina korita 20 cm</t>
  </si>
  <si>
    <t>kot naprimer: Foster ali primerljivo</t>
  </si>
  <si>
    <t>X 11</t>
  </si>
  <si>
    <t>MALO POMIVALNO KORITO</t>
  </si>
  <si>
    <t>44x50; globine 20 cm; visokokakovostno jeklo</t>
  </si>
  <si>
    <t>kot naprimer:Foster Fortyfor 4151</t>
  </si>
  <si>
    <t>X 12</t>
  </si>
  <si>
    <t>TV SPREJEMNIK</t>
  </si>
  <si>
    <t>Diagonala zaslona: 108 cm (43")
Ločljivost zaslona: 3840 x 2160 4K UHD
Tip zaslona: QLED
Smart TV: Tizen
HDR : DA
HDR dodatno: Quantum HDR, HDR10+ Adaptive
Dodatne TV lastnosti: Adaptive Sound, Object Tracking Sound
Vrsta osvetlitve zaslona: Dual LED
Kakovost slike: Contrast Enhancer
Sistem zvočnikov: 20W, 2CH
Zvok: Q-Symphony, OTS Lite
Procesor: Quantum Processor Lite 4K
Povezave: Yes (BT5.2), Yes (WiFi5)
Priključki: 3x HDMI, 2x USB-A, Ethernet (LAN)
Sprejemnik: DVB-T2CS2
Daljinski upravljalnik: TM2360E (TM1240A UK Only)
Barva: TITAN GRAY (TITAN SIVA)
Garancija:
24 mesecev
Kot npr.SAMSUNG TV sprejemnik QLED TV 43Q67D, 108cm; vključno s stensko konzolo</t>
  </si>
  <si>
    <t>X 12a</t>
  </si>
  <si>
    <t>Fiksni stenski nosilec za TV (SAMSUNG TV sprejemnik QLED TV 43Q67D, 108cm)</t>
  </si>
  <si>
    <t>X 13</t>
  </si>
  <si>
    <t xml:space="preserve"> - kot naprimer: SAMSUNG TV sprejemnik QLED TV 65Q67D ali primerljivo</t>
  </si>
  <si>
    <t>X 13a</t>
  </si>
  <si>
    <t>SKUPAJ (brez ddv)</t>
  </si>
  <si>
    <t>SKUPAJ MIZARSKA OPREMA (brez ddv)</t>
  </si>
  <si>
    <t>SKUPAJ TIPSKA OPREMA (brez ddv)</t>
  </si>
  <si>
    <t>SKUPAJ TEHNIČNA OPREMA (brez ddv)</t>
  </si>
  <si>
    <t>MIZARSKA OPREMA</t>
  </si>
  <si>
    <t>TIPSKA OPREMA</t>
  </si>
  <si>
    <t>OSTALA OPREMA</t>
  </si>
  <si>
    <t>TEHNIČNA OPREMA</t>
  </si>
  <si>
    <t>investitor:</t>
  </si>
  <si>
    <t>objekt:</t>
  </si>
  <si>
    <t>lokacija</t>
  </si>
  <si>
    <t>Moravče</t>
  </si>
  <si>
    <t>Dom upokojencev Domžale</t>
  </si>
  <si>
    <t>Karantanska cesta 5, 1230 Domžale</t>
  </si>
  <si>
    <t>Vrednost:</t>
  </si>
  <si>
    <t>VREDNOST BREZ DDV</t>
  </si>
  <si>
    <t>DDV 22%</t>
  </si>
  <si>
    <t>VREDNOST Z VKLJUČENIM DDV</t>
  </si>
  <si>
    <t>davek na dodano vrednost 22%</t>
  </si>
  <si>
    <t>SKUPAJ OPREMA</t>
  </si>
  <si>
    <t>SKUPNA REKAPITULACIJA:</t>
  </si>
  <si>
    <t>1 - MIZARSKA OPREMA PO NAROČILU</t>
  </si>
  <si>
    <t>4 - POPIS TEHNIČNA OPREMA</t>
  </si>
  <si>
    <t>120/70                             kosov 3</t>
  </si>
  <si>
    <t>140/70                             kosov 2</t>
  </si>
  <si>
    <t>M6e (AM 25.1)</t>
  </si>
  <si>
    <t>L=364; h=220; g=40 cm</t>
  </si>
  <si>
    <t xml:space="preserve"> 3 x nizka dvokrilna omara,L=90; h=71 cm z vmesno polico</t>
  </si>
  <si>
    <t xml:space="preserve"> - visok regal; zgoraj enokrilna omara z dvema vmesnima policama, spodaj odprte police; L=45;h=250;g=40 cm</t>
  </si>
  <si>
    <t xml:space="preserve"> - pokrivna plošča nad nizkimi omarami ter konzolnim delom (pritrditev v steno z moralom; L=364;g=40 cm; d=4 cm; material: laminat; dekor lesa, enako ABS</t>
  </si>
  <si>
    <t xml:space="preserve"> - police.L=90 cm g= 20 cm; izdelana iz iverala, nevidno pritrjena v steno; nosilnost polic:10 kg/m1; kosov 4</t>
  </si>
  <si>
    <t>vključno s prilagoditve ene vtičnice dvema uporabnikoma</t>
  </si>
  <si>
    <t>stenska obloga z nišo v spodnjem delu; višina niše 40cm; 2 kos</t>
  </si>
  <si>
    <t>95 cm</t>
  </si>
  <si>
    <t xml:space="preserve">plošča 180/60 cm + stranski zaključek 60/20cm </t>
  </si>
  <si>
    <t>Pult za delo v stoje s policami</t>
  </si>
  <si>
    <t>police:</t>
  </si>
  <si>
    <t>M 26</t>
  </si>
  <si>
    <t>za dekorativne obloge sten</t>
  </si>
  <si>
    <t>LESENE OBLOGE h= 2,8 m</t>
  </si>
  <si>
    <t>M 27</t>
  </si>
  <si>
    <t>ELEMENT ZA ODPADKE</t>
  </si>
  <si>
    <t>Dvodelno ležišče z možnostjo regulacije vzglavja od 0-30° ter regulacijo višine. Dim. 2050x800x480/870 Hmm . Konstrukcija vozička je izdelana iz jeklenih cevi in korozijsko zaščitena s kataforezo ter s končnim slojem s prašnim barvanjem po RAL lestvici.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Voziček je v osnovi opremljen s sledečo opremo:
s stransko ograjico s posebnim mehanizmom za spuščanje in dviganje
z odtočno cevjo dolžine 1,1 m
z blazino ležišča ter vzglavno blazinov beige ali svetlo sivi barvi, s kolesi ø 125 s centralnim zavornim sistemom.</t>
  </si>
  <si>
    <t>Masažni stol s funkcijo vstajanja. Funkcija ročnega nagiba: Ležalnik je posebej zasnovan s 3 položaji nagiba, tako da lahko ročno nastavite naslonjalo in oporo za noge glede na vaše udobje.
Funkcija power lift: Ta naslanjač za starostnike je opremljen z električnim motorjem za lažje vstajanje. Zahvaljujoč funkciji, ki potisne celoten stol navzgor, lahko preprosto vstanete brez obremenjevanja hrbta in kolen z ročnim upravljanjem z 2 gumboma.
Funkcija vibriranja: 6 masažnih točk vam omogoča, da izkusite bolje usmerjeno masažo. Poleg tega vam priloženi ročni upravljalnik omogoča izbiro različnih programov masaže. Masažno funkcijo napaja USB priključek, vendar certificiran 5V vir napajanja USB ni priložen.
Udobno sedenje: Sedež, naslonjalo za hrbet in široki nasloni za roke so oblečeni v umetno usnje ter zagotavljajo prijeten in topel občutek, da se med sedenjem počutite prijetno. Umetno usnje je zelo trpežen material. Je odporno na madeže, zato ga lahko preprosto očistite z vlažno krpo. Gladka površina mu prav tako daje razkošen videz in lepoto pravega usnja. Barva po izbiri arhitekta.
Trden in stabilen okvir: Okvir iz lesa in kovine zagotavlja trdno strukturo in stabilnost. Ta naslanjač je udoben in trpežen,</t>
  </si>
  <si>
    <t>REGAL ZA ZDRAVILA</t>
  </si>
  <si>
    <t xml:space="preserve">Regal na kolesih Š: 69,4 cm x G: 44,2 cm x V: 192,2 cm
Material: aluminijasto ogrodje
Koleščki: 80mm
Drsniki: za modul ISO 400   Regal zgoraj zaključen s tipsko ploščo iz umetne mase. Vključno z 9 x Modul ABS ISO 600x400x100 z zadrževalniki (a4/modul), 9 x predelnik za modul 400x100, 9 x predelnik za modul 600x100, držala za kartice s karticami (10xmodre, 8xoranžne, 8xzelene, 10xrdeče), prozorni predelnik 100/100 KL160-100ks                                                                                                                                          </t>
  </si>
  <si>
    <t xml:space="preserve">kot npr. FlexShelf, H+H SYSTEM </t>
  </si>
  <si>
    <t>Pisarniški stol z ergonomsko oblikovanim naslonom, asinhro mehanizmom, sedež nastavljiv po višini, naslon nastavljiv po višini, podnožje PVC, kolesa primerna za vinil; barve po naknadni izbiri; oblazinjenje iz umetnega usnja, nosilnost 120kg</t>
  </si>
  <si>
    <t>T 9 h</t>
  </si>
  <si>
    <t>FRIZERSKI STOL</t>
  </si>
  <si>
    <t>vrtljiv frizerski tabure na koleščkih, barva sedeža: črna
material: PU - eko usnje
maks. nosilnost: 150 kg
višina sedeža: 5 cm
premer sedeža: 32 cm
premer kolesca za podporo nog: 38 cm
nastavitev višine: 43-54 cm
širina podstavka: 40 cm</t>
  </si>
  <si>
    <t xml:space="preserve"> - kot naprimer: Maxy</t>
  </si>
  <si>
    <t>T 20</t>
  </si>
  <si>
    <t>O 14 b</t>
  </si>
  <si>
    <t>O14 c</t>
  </si>
  <si>
    <t>Tapeta v fizioterapiji</t>
  </si>
  <si>
    <t xml:space="preserve">Tipsko stensko opiralo </t>
  </si>
  <si>
    <t>T 21</t>
  </si>
  <si>
    <t xml:space="preserve"> -	Kromirano jeklo, kolesa premera 10 cm, od tega 2 z zavoro
 -	Zgornji del odstranljiv, se lahko uporablja kot nosila
 -	Nosilnost 100 kg
 -	Tekstil; primerno za mokro čiščenje, črne barve</t>
  </si>
  <si>
    <t>kot npr. Bres steiner, Strečer Gima art.27801</t>
  </si>
  <si>
    <t>VOZIČEK ZA PREVOZ OSEB</t>
  </si>
  <si>
    <t xml:space="preserve"> - kot na primer Kaiserkraft-Degardo</t>
  </si>
  <si>
    <t xml:space="preserve">Sestavljeno korito 57/57;h=100 cm; trapezna oblika; odvajanje vode v notranjost; izdelani iz čistega polietilena z rotacijskim litjem; s praznim prostorom med steno in posodo za rože; globina posode 57 cm; barv antracit; </t>
  </si>
  <si>
    <t>vključno z  vstavnim koritom za rastlino, rastlino (kot npr. Zamija) in zasaditvijo.</t>
  </si>
  <si>
    <t>Enako kot X12; le velikost diagonale cca 165 cm (65")</t>
  </si>
  <si>
    <t xml:space="preserve"> - kot npr. SAMSUNG TV sprejemnik QLED TV 43Q67D, 108cm ali primerljivo</t>
  </si>
  <si>
    <t>Fiksni stenski nosilec za TV (za postavko X13)</t>
  </si>
  <si>
    <t>X 14</t>
  </si>
  <si>
    <t>kpl</t>
  </si>
  <si>
    <t>Zaslon: možnost večtočkovnega dotika (cca40); ločljivost slike ultra HD 4K UHD ločljivost (3840x2160); vgrajen Android sistem; možnost vgradne računalniške komponente
-	Dodatna prosta reža za vgradnjo Windows PC
-	Priložena programska oprema (Windows, Mac, Linux in Android)
Tehnične karakteristike:
-	Ločljivost Ultra HD 4K 3840x2016
-	Svetilnost 450 cd/m2
-	Multi Toush 
-	Kakovostni stereo zvočniki 2x20W na sprednji strani
-	Vgrajen sistem Android 14 EDLA (nadgradljiv preko interneta), 8GB RAM / 64GB Flash, 4K grafika in 64bit QuadCore A73 CPU, WiFi in Bluetooth 5.2
-	Priključki 3x HDMI vhod, 1x HDMI izhod (opcijsko), VGA, 2x LAN, RS232, 2x USB 2.0, 3x USB 3.0, 3xUSB-B (touch), 1x USB Tip-C s funkcijo napajanja 65W
-	Prilagojen za uporabo s spletno kamero
-	Garancija 5 let
-	Zagotovljena podpora in hitra odzivnost v Slo</t>
  </si>
  <si>
    <t xml:space="preserve"> - kot npr.Clevertouch Impact X 86« 4K</t>
  </si>
  <si>
    <t xml:space="preserve"> -	Možnost uporabe za velikost zaslonov 42« - 86«, za zaslone na dotik
 -	Nosilnost 150 kg
 -	Daljinsko upravljan motoriziran vertikalni pomik višine 50 cm
 -	Višina središča zaslona od 115-160 cm od tal
 -	Vesa 200x200 do 800x600</t>
  </si>
  <si>
    <t xml:space="preserve"> - kot npr. Heavy duty Flat mount</t>
  </si>
  <si>
    <t xml:space="preserve"> -	Vgradni računalnik primeren za vgradnjo v interaktivni zaslon; mora biti kompatibilen z interaktivnim zaslonom
 -	Intel i5-10210U, 10.generacija »Comet Lake«, do 4,2 GHz
 -	Polna grafična podpora 4K ločljivosti
 -	8GB; 2400RAM; DDR4; 250GB; NVMe M.2 SSD; 1000Gb LAM; Wireless AX200; Windows 10 Pro</t>
  </si>
  <si>
    <t>Interaktivni mobilni zaslon 86«, s stojalom  in vgradnim računalnikom</t>
  </si>
  <si>
    <t>X14a  Zaslon</t>
  </si>
  <si>
    <t xml:space="preserve"> X14b Stojalo na kolesih</t>
  </si>
  <si>
    <t>X14c Računalnik</t>
  </si>
  <si>
    <t>vključno z vogalnimi zaključki</t>
  </si>
  <si>
    <t>lesena obloga; L=600 cm; višina 280 cm, nevidno pritrjena na steno, senčna fuga na stiku s stropom; vključno z vsemi potrebnimi robnimi letvami; material: iveral; lesen dekor</t>
  </si>
  <si>
    <t>izrezi za elektriko + namestitev TV-ja</t>
  </si>
  <si>
    <t xml:space="preserve">trodelna izvlečna omarica za smeti </t>
  </si>
  <si>
    <t>109 x 47cm; h=80cm</t>
  </si>
  <si>
    <r>
      <t xml:space="preserve">iveral; dekor lesa; nosilna konstrukcija, </t>
    </r>
    <r>
      <rPr>
        <u/>
        <sz val="10"/>
        <color theme="1"/>
        <rFont val="Arial"/>
        <family val="2"/>
        <charset val="238"/>
      </rPr>
      <t>z notranje in z zunanje strani</t>
    </r>
    <r>
      <rPr>
        <sz val="10"/>
        <color theme="1"/>
        <rFont val="Arial"/>
        <family val="2"/>
        <charset val="238"/>
      </rPr>
      <t xml:space="preserve"> obložena z iveralom v sivi barvi; konstrukcija je lahko tudi kovinska; v korpuso na strani receptorke izrezi za elektriko 4x</t>
    </r>
  </si>
  <si>
    <t xml:space="preserve"> - kovinski</t>
  </si>
  <si>
    <t>iveral; dekor beige; enak ABS</t>
  </si>
  <si>
    <t>mediapan; v treh barvnih odtenkih: 1x modra NSC S 3030-R920B, 1x beige NCS S 2005-Y40R, 1 x oranžna NCS S0550-Y20R</t>
  </si>
  <si>
    <t xml:space="preserve">3 x Plastični koš za odpadke 60L - kot. npr. ECOLOGEC
Barva:siva  Dimenzije: (DxGxV):40 x 30 x 60 Material: plastika Volumen:60 l </t>
  </si>
  <si>
    <t xml:space="preserve">posamezni izvlečni predal mora biti prilagojen dimenzijam koša </t>
  </si>
  <si>
    <t xml:space="preserve"> 3 x višji kovinski predal s K-okvirjem s kvalitetnimi Bloom vodili, mehko zapiranje</t>
  </si>
  <si>
    <r>
      <t xml:space="preserve"> -</t>
    </r>
    <r>
      <rPr>
        <b/>
        <sz val="10"/>
        <color theme="1"/>
        <rFont val="Aptos Narrow"/>
        <family val="2"/>
        <scheme val="minor"/>
      </rPr>
      <t xml:space="preserve"> natur barve</t>
    </r>
    <r>
      <rPr>
        <sz val="10"/>
        <color theme="1"/>
        <rFont val="Aptos Narrow"/>
        <family val="2"/>
        <scheme val="minor"/>
      </rPr>
      <t xml:space="preserve"> leseni del</t>
    </r>
  </si>
  <si>
    <t>stenske obloge</t>
  </si>
  <si>
    <t>mediapan v barvi:</t>
  </si>
  <si>
    <t>modra NSC S 3030-R920B, beige NCS S 2005-Y40R, oranžna NCS S0550-Y20R (element odpadki)</t>
  </si>
  <si>
    <t>Dobavitelj mora upoštevati zahteve iz zelenega javnega naročanja, ki ga  podrobneje opredeljuje Uredba o zelenem javnem naročanju (Uradni list RS, št. 51/17,  64/19,  121/21  in  132/23). V skladu z uredbo je zeleno javno naročanje obvezno za 22 predmetov, v načrtu notranje opreme pa so od teh zajeti sledeči predmeti:
•	tekstilni izdelki,
•	elektronska pisarniška oprema,
•	televizorji,
•	hladilniki, zamrzovalniki in njihove kombinacije, pralni stroji, pomivalni stroji, sušilni stroji, sesalniki in klimatske naprave,
•	pohištvo,
•	grelniki vode, grelniki prostora in njihove kombinacije ter hranilniki tople vode,
•	stenske plošče.</t>
  </si>
  <si>
    <t>Pred začetkom del je izvajalec dolžan pripraviti vse vzorce materialov, ki jih predlaga za vgradnjo in jih dati v potrditev.</t>
  </si>
  <si>
    <t>V ceni je potrebno upoštevati izmere, sodelovanje s projektantom, dobavo oz.  izdelavo, transporti in dostavo, montažo in priklop opreme, vključno z vsem potrebnim pritrdilnim materialom.</t>
  </si>
  <si>
    <t xml:space="preserve">Ponudnik je dolžan ob oddaji ponudbe preveriti vse formule v popisu in rekapitulaciji.							</t>
  </si>
  <si>
    <t>PROJEKTANTSKI NADZOR</t>
  </si>
  <si>
    <t>ur</t>
  </si>
  <si>
    <t>projektantski nadzor in usklajevanje (upošteva se vrednost ure 60eur)</t>
  </si>
  <si>
    <t>Vsa komercialna imena katerekoli opreme, navedena v katerem koli poglavju dokumentacije, se smatrajo kot referenca, kateri se je potrebno približat v segmentu kvalitete in izgleda. Nikakor ni zahteva ali izbira izvajalca, navedena je zgolj kot na primer. Vsak dobavitelj lahko dobavi katero koli opremo, primerljivega izgleda in enake ali boljše kvalitete. Vekakor pa je potrebno z ustrezno dokumentacijo izkazati primerljivost, vso predlagano/izbrano opremo morata potrditi investitor, DSO Moravče (ga. Nataša Zalokar, direktorica in Goran Maravič, vodja vzdrževalne službe) in projektant (Mojca Hribar, arhitekt).</t>
  </si>
  <si>
    <t xml:space="preserve"> police.L=60 cm g= 30 cm; izdelana iz iverala, preko L konzol pritrjene v steno; nosilnost polic:10 kg/m1; kosov 3</t>
  </si>
  <si>
    <t>kovinske tipske noge za pisalne mize - teleskopsko nastavljive na višino</t>
  </si>
  <si>
    <t>noge fi 60 zgoraj povezane s kovinsko lamelo (ploščat profil); noge čim bolj v vogalu mizne plošče</t>
  </si>
  <si>
    <t xml:space="preserve">kovinski centralna tipska noga, pritrjena na delovno ploščo, spodnji okrogel podstavek </t>
  </si>
  <si>
    <t xml:space="preserve"> - vse mize morajo biti na spodnji strani gladke</t>
  </si>
  <si>
    <t xml:space="preserve">ultrapas d=3 cm; beige barve + robni trak v lesenem dekorju </t>
  </si>
  <si>
    <t xml:space="preserve">trodelna omara </t>
  </si>
  <si>
    <t>dim. 180/70, h=275cm</t>
  </si>
  <si>
    <t xml:space="preserve">del s fiks krilom širine 50cm, z vmesnimi policami (5 polic) dosegljivami z notranjosti desnega dela omare; cokl:kovinske nogice, obloga v sivi barvi </t>
  </si>
  <si>
    <t xml:space="preserve">Dvokrilna vrata dim. 130x70cm, z dvema policama zgoraj, spodaj prosto za zlaganje stolov; </t>
  </si>
  <si>
    <t>brez ročajev, odpiranje na puš (tipon);  na višini cca. 2 m</t>
  </si>
  <si>
    <t>v hrbtišču omare izrez za dostop do elektro omare</t>
  </si>
  <si>
    <t>DSO MORAVČE</t>
  </si>
  <si>
    <t>STENSKI VOGALNIKI  h= 1,00 m</t>
  </si>
  <si>
    <t>SKUPAJ OSTALA OPREMA (brez ddv)</t>
  </si>
  <si>
    <t>Dobava in montaža  pvc ročajev-držal za hodnike qokrogle oblikeSestava držala je aluminij debeline 5 mm prevlečen z 100% pvc-jem, ki je antibakteriološko zaščiten. Širina ročaja-oprijema  naj bo 40 mm, razdalja med steno ter oprijemom 40 mm, skupna razdalja med steno ter držalom je 80 mm. Vijačnje na steno med posameznimi nosilci mora biti izvedeno na razdalji 40cm kjer so stene montažne in 80cm, kjer so stene betonske. Površina zaključnega sloja mora biti gladka zaradi lažjega čiščenja. Požarni razred Bs2d0, odpornost na udarce 110 joules kar ustreza udarcu 320 kg pri hitrosti 3 km/h. V ceni je potrebno upoštevati vse sestavne dele držal, ki so potrebni za končni izdelek -razvidno iz projektne dokumentacije (antibakteriski spoji, prilagodljivi kotniki ki omogočajo naklon med 90º do 135 º ter vsi vmesnimi vogalni in povezovalni elementi). Držala morajo biti na voljo v klasični enobarvni varianti, kot tudi v imitaciji lesa ali kovine - enaka kot so že vgrajena na objektu!( kot npr. INPRO HR910)</t>
  </si>
  <si>
    <t>Dobava in montaža stenskih samolepilnih PVC zaščitnih panelov, sestava 100% pvc,antibakeriološko zaščiten gladke površine z dekorativnimi linijamii. Širina panela  350 mm, debelina panela na sredini 1,5mm, dolžina panelov 400cm. Požarni razred Bs2d0.Zaščitni paneli preprečujejo poškodbe sten ter vrat. Montaža se izvede v spodnji višini, tik nad stensko obrobo. Zaščitni profili vogalov morajo biti na voljo v enobarvni varianti - enaka kot so že vgrajena na objektu! (kot npr. INPRO Sanparrel).</t>
  </si>
  <si>
    <t>Dobava in montaža samolepilnih PVC zaščitnih vogalnikov višine do 200cm, dim. 50x50mm in deb. min 2,0mm. Sestava materiala 100% antibakteriološko zaščiten PVC, požarni razred Bs2d0. Površina zaključnega sloja gladka. Odpornost na udarce 110 joules kar ustreza udarcu 320 kg pri hitrosti 3 km/h.Udarce absorbira z dvema blažilcema ter tako zaščiti stavbo ter ljudi. Vogalniki morajo biti na voljo v klasični enobarvni varianti,  - enaka kot so že vgrajena na objektu! Zaključek profila mora bit izveden s tipskim elementom, ki se vstavi na vrhu profila in služi kot protiprašen profil (kot npr. INPRO CGN50)</t>
  </si>
  <si>
    <t>NAPRAVA ZA SVETLOBNO TERAPIJO - BIOPTRON</t>
  </si>
  <si>
    <t xml:space="preserve">Naprava za svetlobno terapijo  namenjena uporabi na domu, v bolnišnicah in terapevtskih centrih. Premer filtra naprave omogoča zdravljenje tako manjših kot večjih površin. S pomočjo  funkcije mirovanja je naprava vedno pripravljena za uporabo, pri čemer ne porabi skoraj nič energije. Vključno z namiznim in  s talnim stojalom + svetlobnim spektrom </t>
  </si>
  <si>
    <t>APARAT ZA MAGNETNO TERAPIJO</t>
  </si>
  <si>
    <t>Prenosni aparat za magnetno terapijo z 52 programi., za hitrejšo regeneracijo po poškodbah in zlomih, pa tudi za pomoč pri regeneracijo ob kroničnih patologijah, kot na primer artroza in artritis.</t>
  </si>
  <si>
    <t xml:space="preserve"> - kot npr.  Magnet Magnum 2500 </t>
  </si>
  <si>
    <t>ELEKTROSTIMULATOR</t>
  </si>
  <si>
    <t>4 kanalni elektrostimulator s150-imi programi in številnimi posebnimi funkcijami, vključno z 1 torbico za shranjevanje, 4 kabli , 4 male in 4 velike elektrode (postavitev si lahko ogledate tukaj), 1 baterijski polnilec</t>
  </si>
  <si>
    <t xml:space="preserve"> - kot naprimer: Tens Globus Elite 150</t>
  </si>
  <si>
    <t>X15</t>
  </si>
  <si>
    <t>X16</t>
  </si>
  <si>
    <t>X17</t>
  </si>
  <si>
    <t>kot npr. inSPORTline Devyn</t>
  </si>
  <si>
    <t>Plošča za vibracijsko masažo stopal z nihajnimi vibracijami, s 50 hitrostmi vibracij, z nastavljivimi upornimi pasovi in z daljinskim upravljalnikom. Naprava naj omogoča  4 programe, dim. 60 x 35 x 15 cm,  z enostavno berljivim LED-zaslonom</t>
  </si>
  <si>
    <t>VIBRACIJSKA PLOŠČA</t>
  </si>
  <si>
    <t xml:space="preserve"> - kot npr. SONOSTAT TOUCH, GBO Medizintechnik</t>
  </si>
  <si>
    <t>Aparat za ultrazvočno terapijo z zaslonom na dotik, z možnostjo uporabe 2 frekvenc ultrazvoka, 1 MHz in 3MHz. Vsaka od teh frekvenc naj omogoča obravnavo različno globoko ležečih tkiv, kar omogoča visoko stopnjo funkcionalnosti in priročnosti aparata za univerzalno terapijo z ultrazvokom.</t>
  </si>
  <si>
    <t>ULTRAZVOČNA TERAPIJA</t>
  </si>
  <si>
    <t xml:space="preserve"> - kot npr. K-Laser CUBE 4 + voziček K - laser extend plus</t>
  </si>
  <si>
    <t>Diodni laser skozi katerega prehaja svetloba, ki se meri v nanometrih, kontinuirana faza in pulzna faza. Aparat je prenosen, deluje na baterije in z zaslonom na dotik. Voziček  opremljen s prilagodljivo roko in vrtljivo glavo z  optičnim difuzorjem laserskega žarka, ki dovaja energijo enakomerno razporejeno na 10 cm² od roba do roba, z agotavljenim zdravljenjem velikih površin.</t>
  </si>
  <si>
    <t>LASER Z VOZIČKOM ZA SVETLOBNO TERAPIJO</t>
  </si>
  <si>
    <t xml:space="preserve"> - kot npr:  HiToP 1 TOUCH </t>
  </si>
  <si>
    <t>Naprava za terapijo s frekvencami visokih tonov, ki potujejo skozi telo v obliki električnega polja za normalizacija celičnega metabolizma. Komplet vsebuje HiToP napravo, torbo za mobilno uporabo, 2 para elektrod velikosti 11,5 x 17,5 cm, 2 para elektrod velikosti 8 x 12 cm, 6 x elastični trak za pritrjevanje elektrod, 1 x kontakti aloe »firstspray«, 1 x priključni kabel, 1 x pacient kabel s 5 razvodi.</t>
  </si>
  <si>
    <t>TERAPIJA S FREKVENCAMI</t>
  </si>
  <si>
    <t>X18</t>
  </si>
  <si>
    <t>X19</t>
  </si>
  <si>
    <t>X20</t>
  </si>
  <si>
    <t>X21</t>
  </si>
  <si>
    <t>kot npr. Eurotherapy Classic</t>
  </si>
  <si>
    <t>Ročni ciklo oscilacijski masažni aparat z blazinicami,opremljen z opcijsko nastavitvijo toplote, ki hitro doseže 40 °C, zvit napajalni kabel dolžine 3 metre, prenosljiva torba, aparat teže 1,4kg, 45-vatni motor oscilira s hitrostjo 2870 vrt/min, različni nastavki kot npr. mehka ščetinasta blazinica,  refleksna blazinica s kroglicami, kozmetična gobica, mehak zvon in kupolasti nastavki za globoko penetracijo</t>
  </si>
  <si>
    <t>MASAŽNA NAPRAVA</t>
  </si>
  <si>
    <t>X22</t>
  </si>
  <si>
    <t xml:space="preserve"> - kot npr. FOX 1003</t>
  </si>
  <si>
    <t>Infrardeča svetilka na stojalu, stojalo s stabilnim pet krakim podnožjem na kolesih.
Moč: 275W Barva: bela
Frekvenca izmeničnega toka: 50-60 Hz
Vrsta napajanja: omrežno
Vhodna napetost: 220-240 V
Moč: 275 W</t>
  </si>
  <si>
    <t>INFRARDEČA SVETILKA</t>
  </si>
  <si>
    <t>X23</t>
  </si>
  <si>
    <t xml:space="preserve"> - kot npr. PROEL,  stojalo DST 110, nosilec APM35S </t>
  </si>
  <si>
    <t>namizno stojalo za mikrofon  in nosilec</t>
  </si>
  <si>
    <t>STOJALO in NOSILEC  ZA MIKROFON</t>
  </si>
  <si>
    <t xml:space="preserve"> - kot npr. Ibiza Sound Port12UHF-MKII</t>
  </si>
  <si>
    <t>ZVOČNIK Z MIKROFONOM</t>
  </si>
  <si>
    <t>X24</t>
  </si>
  <si>
    <t>X25</t>
  </si>
  <si>
    <t xml:space="preserve"> - kot npr.KETTLE K17DWD, Gorenje</t>
  </si>
  <si>
    <t>električni grelnik  1,7l z nastavljivim digitalnim regulatorjem temperature, avtomatski izkop ob vretju. zaščita pred povretjem in pregrevanjem, črne barve</t>
  </si>
  <si>
    <t>GRELNIK ZA VODO</t>
  </si>
  <si>
    <t>X26</t>
  </si>
  <si>
    <t>prenosni zvočnik z mikrofonom, zložljiv ročaj vozička in poliuretanska kolesa s krogličnimi ležaji, PA sistem, 350W,  stand-Alone Portable Sound System 12"/30cm, USB - Mp3, Bluetooth &amp; VHF Mics, z vgrajeno polnilno baterijo 4500 mA, brezžični UHF mikrofoni (ročni in slušalke) ter daljinski upravljalnik</t>
  </si>
  <si>
    <t xml:space="preserve"> - kot npr. ECOTEC 2G, Soča oprema</t>
  </si>
  <si>
    <t>Voziček dim.  59 / 63 / 67 / 71 cm na ročni pogon z oblazinjenim naslonom in sedežem, sedežna višina nastavljiva od 46 do 54 cm, nasloni za roke odmični, odstranljive opore za noge, opremljene s petnim trakom, aluminijasta vilica koles omogoča nastavitve na treh višinah. Voziček opremljen z integrirano zavorno ročico z možnostjo podaljšanja in zlaganja, sistem hitro snemljive osi za lažji transport.</t>
  </si>
  <si>
    <t>INVALIDSKI VOZIČEK</t>
  </si>
  <si>
    <t xml:space="preserve"> - Kot npr.Hodulja s kolesi - rolator 11.42N, Soča oprema</t>
  </si>
  <si>
    <t>Hodulja s kolesi z aluminijasto zložljivo konstrukcijo s štirimi kolesi, vrtljivi kolesi spredaj in fiksni kolesi z zavoro zadaj. Ročaja nastavljiva po višini in opremljena z zavornima ročicama, ki se lahko blokirata in s tem preprečita premikanje rolatorja.Z mehkim oblazinjenim sedežem,  pod njem  košarica.</t>
  </si>
  <si>
    <t>HODULJA S KOLESI - ROLATOR</t>
  </si>
  <si>
    <t>kot npr. Recipročna hodulja 11.50, Soča oprema</t>
  </si>
  <si>
    <t>Hodulja (fiksna - recipročna) iz aluminija, z oblazinjenimi ročaji in nedrsečimi gumijastimi natiki. Hodulja je enostavno zložljiva s pritiskom na gumb. Z nastavljivo višino.</t>
  </si>
  <si>
    <t>RECIPROČNA HODULJA</t>
  </si>
  <si>
    <t>kot npr. Voziček Carp 4, Fizian</t>
  </si>
  <si>
    <t>Mobilni voziček namenjen podpori in premikanju medicinske in elektromedicinske opreme, voziček dim. 90cm x š 52cm, s predalom 39 x d 33cm, globina cca. 9cm</t>
  </si>
  <si>
    <t>MOBILNI VOZIČEK</t>
  </si>
  <si>
    <t>prenosno mini kolo za roke ali noge, pripomoček za vadbo ali rehabilitacijo, narejen iz lahkega jelka, možnost nastavitve upora pedal</t>
  </si>
  <si>
    <t>NOŽNO KOLO</t>
  </si>
  <si>
    <t xml:space="preserve"> - kot npr. Nintendo WII</t>
  </si>
  <si>
    <t>Interaktivni pripomoček za izvajanje terapij -  obnovljena igralna konzola, en kontroler in vso potrebno kablovje za uporabo, vključno s HDMI adapterjem. Črne barve</t>
  </si>
  <si>
    <t>INTERAKTIVNI PRIPOMOČEK</t>
  </si>
  <si>
    <t>X27</t>
  </si>
  <si>
    <t xml:space="preserve"> - kot npr. Decathlon</t>
  </si>
  <si>
    <t xml:space="preserve"> 5kg       3 kose</t>
  </si>
  <si>
    <t xml:space="preserve"> 3kg       5 kosov</t>
  </si>
  <si>
    <t xml:space="preserve"> 2 kg    10 kosov</t>
  </si>
  <si>
    <t>UTEŽI - ROČKE</t>
  </si>
  <si>
    <t>kot npr: MVS Standard Pedal Exerciser K/D</t>
  </si>
  <si>
    <t>STEPER</t>
  </si>
  <si>
    <t>Mere: 102 cm x 38,5 cm
Material: PVC/plastika
Barva: Črno/bela
Višina: Nižji nivo – 15cm, srednji nivo – 20cm, višji nivo 25cm
Nedrseča površina za stopanje
8 nedrsečih gumiranih kontaktnih točk, ki ublažijo udarce
Nosilnost: 120kg</t>
  </si>
  <si>
    <t>kot npr. Reebok step</t>
  </si>
  <si>
    <t>O19</t>
  </si>
  <si>
    <t>O20</t>
  </si>
  <si>
    <t>O21</t>
  </si>
  <si>
    <t>O22</t>
  </si>
  <si>
    <t>O23</t>
  </si>
  <si>
    <t>O25</t>
  </si>
  <si>
    <t>O24</t>
  </si>
  <si>
    <t>kot npr.:  AESCULAP</t>
  </si>
  <si>
    <t>Klešče za kotičke nohtov, rezalni rob 15 mm.
Dolžina orodja 11,5 cm.</t>
  </si>
  <si>
    <t>kos</t>
  </si>
  <si>
    <t>KLEŠČE ZA KOTIČKE NOHTOV</t>
  </si>
  <si>
    <t>kot npr.: B.BRAUN AESCULAP</t>
  </si>
  <si>
    <t>Klešče za nohte, z dvojnim vzmetenjem, dolżina 150 mm.</t>
  </si>
  <si>
    <t>KLEŠČE ZA NOHTE</t>
  </si>
  <si>
    <t>kot npr.: KaWe</t>
  </si>
  <si>
    <t>Celotna kovinska brizga 100ml | 150 ml
Otorinolaringološka celotna kovinska brizga za izpiranje ran, zunanjega in srednjega slušnega kanala in klistiranje. Za odstranjevanje ušesnega cerumena oz. za izpiranje ušes.
1x Celotna kovinska brizga
1x Olivno oblikovana kanila za rane
1x Stožičasta kanila za rane</t>
  </si>
  <si>
    <t> KOVINSKA BRIZGA ZA IZPIRANJE UŠES</t>
  </si>
  <si>
    <t>kot npr.: Omron RS2</t>
  </si>
  <si>
    <t>zapestni merilnik krvnega tlaka lastnosti:
Obseg zapestja 13,5 do 21,5 cm.
Deluje na dve AAA bateriji.
Intellisense tehnologija.
Zaznava nepravilen srčni utrip.
Vodič za namestitev manšete.
Predoblikovana manšeta za enostavno uporabo
30 spominskih mest
3 leta garancije.</t>
  </si>
  <si>
    <t>ZAPESTNI MERILNIK KRVNEGA TLAKA</t>
  </si>
  <si>
    <t>kot npr.: OMRON - Merilnik krvnega tlaka M3</t>
  </si>
  <si>
    <t>Avtomatski nadlaktni merilnik krvnega tlaka in srčnega utripa z velikim LCD zaslonom. 
Hitro, enostavno in točno merjenje krvnega tlaka.
2x60 spominskih mest za dva uporabnika.
Zaznava in opozori nepravilni srčni utrip.
Zaznava in opozori na premikanje telesa med meritvijo.
Vodič za pravilno nameščanje manšete.
Intellisense tehnologija.
Klinično validiran.</t>
  </si>
  <si>
    <t>MERILNIK KRVNEGA TLAKA</t>
  </si>
  <si>
    <t>kot npr.: Električni aspirator V7MX, 30 l/min, 1l posoda</t>
  </si>
  <si>
    <t>Električni prenosni aspirator, baterijski pogon, s pretokom 30l/min (630mmHG), napajanje 12V ali 110/220V, 12V 4,5AH baterija SLA, 12V kabel za vozilo SLA, delovanje 65min.
Komplet: aspirator, zbirna posodica 1l, aspiracijska cev, baterija.
Teža: 4,5 kg, dim 255x385x155mm</t>
  </si>
  <si>
    <t>ELEKTRIČNI ASPIRATOR</t>
  </si>
  <si>
    <t>kot npr.: Omron MicroAlR U100</t>
  </si>
  <si>
    <t>Inhalator: MMAD 4,5 um, stopnja razprševanja &gt; 0,25 ml/ nin. iztok aerosola 0,5 mL (2 mL 1 % NaF), stopnja iztoka aerosola 0,1 mL/min 1 % NaF), glasnost pribl 20 dB, napajanje iz 2 AA baterij (priloženi), življenjska doba baterije: približno 4 ure.
Čas delovanja je približno 4 ure z uporabo samo dveh baterij tipa AA / LR6.</t>
  </si>
  <si>
    <t>INHALATOR</t>
  </si>
  <si>
    <t xml:space="preserve"> - kot npr.: UT100 podjetja Utech Co.</t>
  </si>
  <si>
    <t>Ročni pulzni oksimeter z osvetljenim barvnim zaslonom
Velik notranji pomnilnik
S prikazom indeksa perfuzije in mejami alarma
Nastavljive meje alarma
vklj. SpO2 senzor, baterije, zaščitni pokrov, trak za nošenje.
Merilno območje SpO2: 0 – 100 %
Območje merjenja utripa: 30 do 250 bpm
Teža: 258 g (z baterijami)
Dimenzije: 13,5 x 7,5 x 2,8 cm
Nastavljive meje alarma
Alarm se oglasi tudi za padec senzorja, poln pomnilnik in nizko napolnjenost baterije
Glasnost alarma: 85 dB
Analiza trendov do 5 dni</t>
  </si>
  <si>
    <t>ROČNI PULZNI OKSIMETER</t>
  </si>
  <si>
    <t xml:space="preserve"> - kot npr.: Heine Beta 200 FO</t>
  </si>
  <si>
    <t>Otoskop vključno z baterijskim ročajem. 3x povečava
Polno kovinsko ohišje. Vrsta baterije: C-celična baterija.
Vrsta osvetlitve: FO vlakna.
Napetost: 2,5 V
Barva: Črna</t>
  </si>
  <si>
    <t>OTOSKOP </t>
  </si>
  <si>
    <t xml:space="preserve"> - kot npr.: FT 90 Beurer</t>
  </si>
  <si>
    <t>Brezkontaktni IR klinični termometer, kateri izmeri telesno temperaturo v dveh sekundah. 
•	Velik berljiv zaslon
•	60 spominskih mest
•	Kontrola jakosti zvoka
•	Medicinski izdelek</t>
  </si>
  <si>
    <t>BREZKONTAKTNI IR TERMOMETER</t>
  </si>
  <si>
    <t xml:space="preserve"> - kot npr.: KERN MPE 250K100PM</t>
  </si>
  <si>
    <t>Visokokakovostna medicinska osebna tehtnica. 
· Praktičen prikaz na zadnji strani tehtnice, ki olajša branje tako pacientu kot zdravstvenemu osebju.
· Višinomer z merilnim območjem od 90 cm do 205 cm, integriran v steber, s plastičnim naslonom za glavo.
· Ergonomska in robustna oblika idealna za vsakodnevno uporabo v profesionalnem okolju.
· Varno in nedrseče pozicioniranje z gumijastimi nogami, ki so nastavljive po višini.
· Indikator za natančno izravnavo tehtnice.
· Velika ploščad z nedrsečo in odporno plastično površino.· Funkcija zadrževanja: med tehtanjem bolnikov, ki ne morejo stati pri miru, se določi povprečna vrednost telesne mase. To omogoča dovolj časa za oskrbo bolnika in nato odčitavanje telesne mase.· Funkcija BMI za izračun indeksa telesne mase.
· Podatkovni vmesnik RS-232.
· Enostaven transport z dvema integriranima kolesoma.
· Baterijsko ali kabelsko napajanje, možnost uporabe polnilne baterije.
· Napajalni kabel in zaščitna prevleka vključena v dobavo.
Lastnosti:
· merilno območje: do 250 kg,
· ločljivost: 0,1 kg,
· dimenzije tehtalne platforme (Š x G x V): 365 mm x 360 mm x 80 mm</t>
  </si>
  <si>
    <t>MEDICINSKA OSEBNA TEHTNICA</t>
  </si>
  <si>
    <t xml:space="preserve"> - kot npr.: Mebus 19422</t>
  </si>
  <si>
    <t>Radijska stenska ura 30 cm x 3 cm srebrna.  Radijsko vodena stenska ura z digitalnim zaslonom. Natančen radijsko voden urni mehanizem. Popolnoma avtomatska nastavitev časa. Lahko berljive številke. Notranji termometer. Digitalni prikaz datuma, dneva v tednu in temperature v prostoru.
Barva ohišja: srebrna
Barva številčnice: bela
Ø 30 x 30 x 3 cm</t>
  </si>
  <si>
    <t>RADIJSKA STENSKA URA 30 CM</t>
  </si>
  <si>
    <t xml:space="preserve"> - kot npr.: TFA Dostmann 60.3548.02</t>
  </si>
  <si>
    <t xml:space="preserve">Radijska stenska ura 500 mm,   Barva:  bela, srebrna,  velik zaslon Mere: (Ø x D) 508 mm x 65 mm
Barva ohišja bela - srebrna
Premer 500 mm
Material ohišja - aluminij - steklo
Značilnosti ure: velik zaslon, prikaz analogni, 
Izvedba: radijska
Napajanje: 1 x mignon baterija </t>
  </si>
  <si>
    <t>RADIJSKA STENSKA URA  50 CM</t>
  </si>
  <si>
    <t xml:space="preserve"> - kot npr.: Tormek T4</t>
  </si>
  <si>
    <t>Brusilni stroj za mokro ostrenje nožev
Velikost kamna	200 x 40 mm. Velikost polirnega koluta	185 x 30 mm
Hitrost	150 - 250 obratov/min
Vhodna moč motorja	160 W
Izhodna moč motorja	120 W
Dimenzije	v225 x š420 x g230 mm
Oprema:
•	nastavek za ostrenje ravnih mizarskih dlet
•	nastavek za določanje kota
•	pasto za poliranje
•	preparator kamna
•	nastavljivi naslon
•	kotni merilnik
•	diamantni izravnalec kamna</t>
  </si>
  <si>
    <t>BRUSILNI STROJ ZA MOKRO OSTRENJE NOŽEV</t>
  </si>
  <si>
    <t xml:space="preserve"> - kot npr.: Električni odpirač konzerv - Louis Tellier</t>
  </si>
  <si>
    <t xml:space="preserve">Električni odpirač konzerv velike kapacitete z vrtljivim pladnjem - 230 V.
•	Minimalna višina konzerve : 55 mm
•	Maksimalna višina konzerve : 285 mm
•	Število vrtljajev na vhodu : 1.450 t/min
•	Število vrtljajev na izhodu : 35 t/min
•	Reduktor : razmerje i=40
•	Nominalni navor : 31 Newtonov/m
•	Dimenzije : L 300 x P 300 x V 750 mm 
•	Porabljena moč : 260 W
•	Razvita moč : 0,16 KM
•	Napajanje : 230 V </t>
  </si>
  <si>
    <t>ELEKTRIČNI ODPIRAČ ZA KONZERVE</t>
  </si>
  <si>
    <t xml:space="preserve"> - kot npr.: Omniblend TM-800 z 2l BPA free posodo</t>
  </si>
  <si>
    <t>Blender, motor s kapaciteto 3 KM (konjskih moči) / 2238 W, do 38.000 vrtljajev na minuto (vrtljaj nožov),  BPA free posoda 2 l</t>
  </si>
  <si>
    <t>BLENDER</t>
  </si>
  <si>
    <t xml:space="preserve"> - kot npr.: VerVita XXL</t>
  </si>
  <si>
    <t>Sokovnik za hladno stiskanje, moč: 240W
•	Hitrost: 65 obr./minuto
•	Dimenzije: 25 * 18.3 * 48.3 cm
•	Masa: 6,5kg</t>
  </si>
  <si>
    <t>SOKOVNIK ZA HLADNO STISKANJE</t>
  </si>
  <si>
    <t xml:space="preserve"> - kot npr. GBC A3 3000L FUSION 4400749EU</t>
  </si>
  <si>
    <t>•	plastifikator je namenjen za uporabo tako doma kot tudi v manjši pisarni
•	čas ogrevanja: 1 minuta
•	 plastificiranje do formata kartice do A3 z žepki debeline največ 2x75 mic ali 2x125 mic
•	 zelena lučka in pisk opozorita, kdaj je plastifikator pripravljen
•	 čas plastificiranje enega lista velikosti A3 (75mic) je 30 sekund
•	Število valjev: 2
•	dimenzija: 480 x 100 x 115mm
•	garancija: 24 mesecev</t>
  </si>
  <si>
    <t>PLASTIFIKATOR</t>
  </si>
  <si>
    <t xml:space="preserve"> - kot npr.  A-TOPLIFTER ELEKTRO PALETNI VILIČAR CBD15J-LI3 HELI</t>
  </si>
  <si>
    <t>•	Dvižna nosilnost: 1500 kg
•	Dolžina vilic: 1150 mm
•	Največja višina vilic: 200 mm
•	Najmanjša višina vilic: 85 mm
•	Širina vilic: 150 mm
•	Razmik vilic: 550 mm
•	Skupna dolžina: 1550 mm
•	Skupna širina: 560 mm
•	Skupna višina: 1280 mm
•	Električni pogon
•	Električni dvig
•	Električni spust
•	Težišče tovora: 600 kg
•	Teža z baterijo: 148 kg
•	Polmer obračanja: 1345 mm
•	Kolesa: poliuretan
•	Pogonsko kolo: 210×70 mm
•	Kolo: 80×60 mm
•	Zavora: elektromagnetna
•	Pogonski motor: 0,75 kW
•	Dvigovanje: 0,80 kW
•	Baterija: 24V/30Ah
•	Baterija: Li-ion tehnologija
•	Število baterij: 1 kos
•	Nadzorni sistem: DC Curtis
•	Polnilec: prenosni
•	Teža z baterijo: 138 kg</t>
  </si>
  <si>
    <t>PALETNI VILIČAR</t>
  </si>
  <si>
    <t xml:space="preserve"> - kot npr.: DELL S Series S2725DS LED</t>
  </si>
  <si>
    <t xml:space="preserve">
68,6 cm (27") LCD IPS
Quad HD 2560 x 1440 slikovnih pik 16:9
Tehnologija brez utripanja
E 21 kWh 21,4 W</t>
  </si>
  <si>
    <t>MONITOR 27"</t>
  </si>
  <si>
    <t xml:space="preserve"> - kot npr.: MAKITA DUC355Z</t>
  </si>
  <si>
    <t xml:space="preserve">
Akumulatorska verižna žaga 18V. Napetost akumulatorja: 36 V (18+18V) LXT
Dolžina rezila: 350 mm
Hitrost verige: 20 m/sec
Moč motorja (kW / hp): 1,1 / 1,50
Brezkrtačni motor: DA
Teža: 5,3 kg</t>
  </si>
  <si>
    <t>AKUMULATORSKA VERIŽNA ŽAGA</t>
  </si>
  <si>
    <t>kot npr.: METABO POWER 160-5 18 LTX BL OF</t>
  </si>
  <si>
    <t>Baterijski kompresor, napetost baterije: 18 V Sesalni pretok: 120 l/minEfektivni pretok: 70 l/min. Učinkovita količina pretoka (pri 80% največjega tlaka):  60 l/minNajvišji pritisk: 8 bar. Moč motorja: 0.7 kW, Največje število vrtljajev: 2760 /min. Prostornina tlačne posode: 5 lRaven hrupa (LpA): 69.4 dB(A). Stopnja zvočne zmogljivosti: 92 dB(A)Mere: 340 x 315 x 380 mm. Teža (z baterijskim paketom): 9.9 kg. Emisija hrupaRaven hrupa: 69.4 dB(A). Stopnja zvočne zmogljivosti: 92 dB(A), garancija 2 leti</t>
  </si>
  <si>
    <t xml:space="preserve">KOMPRESOR </t>
  </si>
  <si>
    <t>kot npr.: Ma.ri.na GX 4MAXI SH GCVX 200 4v1</t>
  </si>
  <si>
    <t>Ročna bencinska kosilnica za učinkovito košnjo srednje velikih do večjih zelenic (do 1600 m²). Opremljena je z dvojnim rezalnim sistemom širine 52 mm. Nastavljiva višina reza (25–65 mm), zbirna košara s prostornino 70 litrov, zložljiv ročaj za enostavno shranjevanje, pogon na 2 kolesi ali pa na 4 kolesa, zadnji in stranski izmet trave.
Rezalni sistem kosilnice: Dvojni nož
Širina reza: 52 cm
Višina reza: 25 mm - 65 mm
Prostornina zbirne košare: 70 l
Vrsta pogona kosilnice:	 Samohodna
Ročaj kosilnice:	 Zložljivo
Izmet trave:  Zadaj, stranski
Delovna prostornina:  201 cm³
Nastavitev višine:  25 mm - 65 mm
Moč:	3,8 kW
Maksimalna priporočena površina:  1.600 m²</t>
  </si>
  <si>
    <t>ROČNA SAMOHODNA BENCINSKA KOSILNICA</t>
  </si>
  <si>
    <t>kot npr.: Makita DDF458RFJ LXT akumulatorski vrtalnik vijačnik</t>
  </si>
  <si>
    <t>•	Akumulatorski kotni brusilnik 18V, X-LOCK mahanizem za hitro menjavo brusilne plošče brez orodja
•	Drsno stikalo za vklop / izklop
•	Ima tehnologijo samodejnega pogona navora (ADT): stroj elektronsko prilagodi hitrost in navor glede na upor, da ohrani moč.
•	V primeru nenadnega zmanjšanja hitrosti ali zagozditve diska v materialu začne delovati Active Feedback Sensing Technology (AFT) in izklopi stroj.
•	Opremljen z zaščito pred mehkim zagonom in ponovnim zagonom.
•	Ozek in ergonomski ročaj za dober oprijem in popolno delovanje.
•	Prikaz stanja akumulatorja
Napetost akumulatorja	18 V LXT
Kapaciteta akumulatorja	1,5 / 2,0 / 3,0 / 4,0 / 5,0 / 6,0 Ah LXT
V kompletu z akumulatorji	NE
Št. vrtljajev - prosti tek	8.500 min-1
Brusilna plošča (Ø)	125 mm
Luknja brusilne plošče (Ø)	X-LOCK sistem</t>
  </si>
  <si>
    <t>AKUMULATORSKI KOTNI BRUSILNIK</t>
  </si>
  <si>
    <t>Akumulatorski vrtalni vijačnik v kovčku s setom pribora
2x 2,0 Ah Li-ion akum. baterija in polnilnik.
 ergonomska oblika.
Kovinska vrtalna glava.
Tip motorja: brezkrtačni
Elektronska zaščita motorja
Hitrovpenjalna vrtalna glava (13 mm).
Lastnosti:
Št. vrtljajev v prostem teku: 0-460 / 1.800 min.1
Vrtilni moment (mehki/trdi): 50 / 24 Nm
Premer vijačenja: do 10 mm
Premer vrtanja: do 35 mm
Napetost akumulatorja: 18 V LXT
Kapaciteta akumulatorja: 1,5 / 2,0 / 3,0 / 4,0 / 5,0 / 6,0 Ah
Tip akumulatorja: Li-ion
Št. vrtljajev - prosti tek 1.st.: 0 - 400 min-1
Št. vrtljajev - prosti tek 2.st.: 0 - 2.000 min-1
Razpon vpenjalne glave: 1,5 - 13 mm
Zmogljivost vrtanja (jeklo Ø): 13 mm
Zmogljivost vrtanja (les Ø): 76 mm
Št. nastavitev vrtilnega momenta: 21 + D
Nastavitev navora sklopke za vijačenje: 1 - 10 Nm
Vrtilni moment: trdo: 91 Nm
Vrtilni moment: mehko: 58 Nm
Število mehanskih prestav: 2
Hrup: zvočni tlak 73,0 dB(A)
Hrup: odstopanje (K) 3,0 dB(A)</t>
  </si>
  <si>
    <t xml:space="preserve">AKUMULATORSKI VRTALNIK </t>
  </si>
  <si>
    <t>kot npr.: COMET PREMIUM MOBILE K 9.21 400/5</t>
  </si>
  <si>
    <t>Čistilec z Velikimi kolesi (220 mm ø); enostavno transportiranje tudi po stopnicah navzgor in navzdol ter po težavnejših terenih. 
Odstranljivim 3,5-litrski rezervoarjem za detergent z nivojem, ki ga je mogoče videti od zunaj. Moč motorja: 7,5kW 400V, delovni pritisk:  30÷170 bar (3÷17 MPa), maksimalni pritisk: 180 bar (18 MPa)</t>
  </si>
  <si>
    <t>VISOKOTLAČNI ČISTILEC</t>
  </si>
  <si>
    <t>kot npr.: PCPLUS Magic AMD Ryzen 5 5</t>
  </si>
  <si>
    <t>Računalnik, Procesor: AMD Ryzen 5 5600G 3,9/4,4GHz 65W
Osnovna plošča ASUS Prime A520M-K
Pomnilnik: 16 GB DDR4 4600MHz
Trdi disk: 1TB M.2 PCIe NVMe
Optična enota: brez
Grafična kartica: AMD Radeon 1900 MHz
Mrežna kartica: Realtek RTL8111H (LAN 10/100/1000M)
Zvočniki: brez
Priključki:
Matična plošča zadaj:
1x PS/2 tipkovnica
1x PS/2 miška
4x USB 3.2 Gen 1 (Type-A)
2x USB 2.0
1x LAN (RJ45)
1x D-Sub
1x HDMI
3x Audio jack
Ohišje spredaj:
2x USB 3.0
mikrofon / slušalke
Napajalnik: 300W 80Plus Bronze
Ohišje: midi ATX
Operacijski sistem: Windows 11 Pro
Certifikati: CE, 80Plus Bronze
Garancija: 24 mesecev, možnost podaljšanja na 36 mesecev, z Microsoft Office Home&amp;Business 2021 SLO</t>
  </si>
  <si>
    <t>STACIONARNI RAČUNALNIK</t>
  </si>
  <si>
    <t xml:space="preserve"> - kot npr.: AL-KO SNOWLINE 700.4 E LED</t>
  </si>
  <si>
    <r>
      <t>Snežna freza  z ogrevanimi ročaji, razsvetljavo, ročnim in elektro zagonom. Ročica za krmiljenje višine izmeta, ročica za izbiro prestave - 6 prestav naprej in 2 vzvratni prestavi. Nastavitev višine izmeta, čistilno orodje.Enostavno upravljanje. Pogon: 6 NAPREJ, 2 NAZAJ, rotacija 190</t>
    </r>
    <r>
      <rPr>
        <sz val="10"/>
        <color theme="1"/>
        <rFont val="Aptos Narrow"/>
        <family val="2"/>
      </rPr>
      <t>°, moč motorja 7,8 kW</t>
    </r>
  </si>
  <si>
    <t>SNEŽNA FREZA</t>
  </si>
  <si>
    <t xml:space="preserve"> - kot npr.: Polti parni sesalnik Unico MCV85_Total Clean &amp; Turbo</t>
  </si>
  <si>
    <t>multifunkcijski sesalnik: sesa, parno čisti in suši, pritisk pare do 6 barov, nastavki:multifunkcijska krtača, turbo krtača za tla, mini turbo krtača, krtača za okna in prevleke, sesalni nastavek, krtača z najlonskimi ščetinami</t>
  </si>
  <si>
    <t>PARNI SESALNIK</t>
  </si>
  <si>
    <t xml:space="preserve"> - kot npr: kot Makita DC18RD</t>
  </si>
  <si>
    <t xml:space="preserve">Hitri polnilnik za dva akumulatorja Li-Ion
Napetost akumulatorja 14,4 - 18 V
Vhodna napetost 230 V
</t>
  </si>
  <si>
    <t>POLNILNIK ZA LI-ON AKUMULATORJE</t>
  </si>
  <si>
    <t>kot naprimer: MAKITA LXT (18 V, 5,0 Ah)</t>
  </si>
  <si>
    <t>LI ON akumulator,  napetost aku. (V): 18 V LXT
Kapaciteta aku. (Ah): 5,0
kapaciteta aku. (Wh): 90</t>
  </si>
  <si>
    <t>LI - ON  AKUMULATOR</t>
  </si>
  <si>
    <t xml:space="preserve"> - kot naprimer: Scheppach Bencinski vertikulator SC55P</t>
  </si>
  <si>
    <t>Bencinski prezračevalnik trave. Z delovno širino 40 cm primeren za površine do 1.400 m2. V vsebino pakiranja naj bo vključen že sestavljen valj z rezili na krogličnih ležajih in 15 vrhunskimi jeklenimi rezili.
Delovna širina	40 cm
Delovna prostornina	212 cm³
Vrsta goriva	Bencin
Moč	4 kW
Maksimalna priporočena površina	1.400 m²
Zagon motorja	Vlečni
Prostornina zbirne košare	40 l</t>
  </si>
  <si>
    <t>BENCINSKI PREZRAČEVALNIK TRATE</t>
  </si>
  <si>
    <t xml:space="preserve"> - kot npr.:  HP EliteBook 850 G8</t>
  </si>
  <si>
    <t>Procesor Intel i7-1165U 2.80GHz (do 4.70GHz, predpomnilnik 12MB)
Zaslon 39,6 cm (15,6") FHD IPS (1920x1080), 400 nits, nebleščeč
Pomnilnik 16GB, 512GB NVMe SSD disk
Grafična kartica Intel Iris Xe
Operacijski sistem Windows 10 Pro
DDR4 3200MHz (dve reži, ena reža zasedena)
Vgrajen mikrofon, Bang &amp; Olufsen zvočniki, spletna kamera
Intel Wi-Fi 6 (802.11ax) (2x2) and Bluetooth 5.0
Ohišje srebrne barve
touchpad, osvetljena tipkovnica
2x USB 3.2 Gen 1 Type-A 
2x USB 3.2 gen 1 Type-C
1x HDMI 2.0b</t>
  </si>
  <si>
    <t>PRENOSNI RAČUNALNIK</t>
  </si>
  <si>
    <t>kot npr:  Karcher S6 Twin 1.766-460.0</t>
  </si>
  <si>
    <t>Stroj za ročno pometanje, delovna širina s stransko krtačo: 850 mm - 900 mm,  zmogljivost površine: 3000 m²/h,  s posodo za odpadke
Najv. zmogljivost površine: 3000 m²/h
Ohišje / okvir: Plastika
Posoda za odpadke: 38 l
Teža, pripravljena za delovanje: 14,8 kg
Teža vklj. embalaža: 17,7 kg
Mere (D x Š x V): 926 x 872 x 1032 mm</t>
  </si>
  <si>
    <t>POMETAČ ROČNI</t>
  </si>
  <si>
    <t>X28</t>
  </si>
  <si>
    <t>X29</t>
  </si>
  <si>
    <t>X30</t>
  </si>
  <si>
    <t>X31</t>
  </si>
  <si>
    <t>X32</t>
  </si>
  <si>
    <t>X33</t>
  </si>
  <si>
    <t>X34</t>
  </si>
  <si>
    <t>X35</t>
  </si>
  <si>
    <t>X36</t>
  </si>
  <si>
    <t>X37</t>
  </si>
  <si>
    <t>X38</t>
  </si>
  <si>
    <t>X39</t>
  </si>
  <si>
    <t>X40</t>
  </si>
  <si>
    <t>X50</t>
  </si>
  <si>
    <t>X60</t>
  </si>
  <si>
    <t>X41</t>
  </si>
  <si>
    <t>X42</t>
  </si>
  <si>
    <t>X43</t>
  </si>
  <si>
    <t>X44</t>
  </si>
  <si>
    <t>X45</t>
  </si>
  <si>
    <t>X46</t>
  </si>
  <si>
    <t>X47</t>
  </si>
  <si>
    <t>X48</t>
  </si>
  <si>
    <t>X49</t>
  </si>
  <si>
    <t>X70</t>
  </si>
  <si>
    <t>X71</t>
  </si>
  <si>
    <t>X72</t>
  </si>
  <si>
    <t>X73</t>
  </si>
  <si>
    <t>X74</t>
  </si>
  <si>
    <t>X75</t>
  </si>
  <si>
    <t>X76</t>
  </si>
  <si>
    <t>X77</t>
  </si>
  <si>
    <t>X78</t>
  </si>
  <si>
    <t>X79</t>
  </si>
  <si>
    <t>Visok počivalnik z rokonaslonom; Leseno podnožje-natur les, oblazinjenje v različnih akcentnih dekorjih; možnost enostavnega čiščenja, neupojen material; več foteljev v razčični barvi; določitev vzorcev tekstila naknadno;</t>
  </si>
  <si>
    <t>1 x stol kot npr. Sella</t>
  </si>
  <si>
    <t>1 x stol kot npr.  Ronaldo</t>
  </si>
  <si>
    <t xml:space="preserve"> - kot npr:  Bioptron Pro 1 </t>
  </si>
  <si>
    <t>O26</t>
  </si>
  <si>
    <t xml:space="preserve"> - glej CGP doma</t>
  </si>
  <si>
    <t>O27</t>
  </si>
  <si>
    <t>VHODNA INFORMATIVNA TABLA</t>
  </si>
  <si>
    <t>O28</t>
  </si>
  <si>
    <t>v radiju: r= 2,9 m; L=4,5 m; H=2,2 m  (fizioterapija)</t>
  </si>
  <si>
    <t>KOVINSKA MAGNETNA TABLA</t>
  </si>
  <si>
    <t xml:space="preserve"> - kot npr. NOBO InfinitySteel</t>
  </si>
  <si>
    <t>3d označevalna tabla dim. š 25cm x v 23cm iz forex-a debeline 1cm, izrez v obliki lilije, vključno z belo nalepko pestičev, forex v 7-ih različnih barvah (barve oddelkov), v barvi tudi stranski robovi,  pritrjevanje na steno</t>
  </si>
  <si>
    <t>magnetna tabla brez okvirja dim. 90x120cm, jelena tabla z UV utrjeno gladko površino, magnetni montažni sistem, 15 letna garancija na površino, bele barve, vertikalna postavitev</t>
  </si>
  <si>
    <t xml:space="preserve"> - glej  celostno podobo doma (CGP)</t>
  </si>
  <si>
    <t>O29</t>
  </si>
  <si>
    <t>SPLOŠNA OZNAČEVALNA TABLA</t>
  </si>
  <si>
    <t xml:space="preserve"> -kot npr. VKF Renzel</t>
  </si>
  <si>
    <t>OZNAČBE ODDELKOV</t>
  </si>
  <si>
    <t xml:space="preserve">SPLOŠNE USMERJEVALNE OZNAČBE </t>
  </si>
  <si>
    <t>O30</t>
  </si>
  <si>
    <t>O31</t>
  </si>
  <si>
    <t xml:space="preserve">Klip-klap tabla velikosti A2,  širina profila 25 mm, profili so črno eloksirani opremljeni z luknjam za vijačenje ali obešanje,z antirefleksno in UV-stabilno folijo, namenjeno vstavljanju grafike strukture doma
</t>
  </si>
  <si>
    <t>O32</t>
  </si>
  <si>
    <t>ZUNANJA KORITA Z ZASADITVIJO</t>
  </si>
  <si>
    <t xml:space="preserve">betonsko okroglo korito dim. 61x 52cm, teža 75,5kg, vključno z zasaditvijo oljke odporne na nizke temperature  in za obliko vzgoje »na steblu«, višina stebla 50cm + krožnja, korito betonski izgled </t>
  </si>
  <si>
    <t xml:space="preserve">OZNAČEVANJE VRAT </t>
  </si>
  <si>
    <t xml:space="preserve"> -dimenzije 40/60;H=60     cm;                                                          -3 predali; zgornji nižji, ostala dva enake višine;                                       -kolesa predalnika za uporabo na gumi;                                                       -v zgornji predal PVC vložeg za pisala;                                                       -cilindrična ključavnica;                   -iveral v aktivni barvi (opečno rdeča)</t>
  </si>
  <si>
    <t xml:space="preserve"> - visoka dvokrilna stenska omara s tremi vmesnimi policami, L=90;h=145;g=40 cm nameščena nad pokrivno ploščo</t>
  </si>
  <si>
    <t xml:space="preserve"> -dimenzije 40/60;H=60     cm;                                                          -3 predali; zgornji nižji, ostala dva enake višine;                                       -kolesa predalnika za uporabo na gumi;                                                       -v zgornji predal PVC vložek za pisala;                                                       -cilindrična ključavnica;                   -iveral v aktivni barvi (opečno rdeča barva)</t>
  </si>
  <si>
    <t>IVERAL OBLOGE h= 1,0 m</t>
  </si>
  <si>
    <t>TALNE OZNAČBE</t>
  </si>
  <si>
    <t>O33</t>
  </si>
  <si>
    <t xml:space="preserve"> - kot npr. model S-311, DOM IN OKOLJE d.o.o.</t>
  </si>
  <si>
    <t>Označitev vrat z nalepkami sestavljeno iz grafike - lilija dim. 25x23cm in teksta višine 5cm - ime prostora. Višina lilije cca. 25cm , višina teksta cca. 5cm; nalepka v vijolični barvi</t>
  </si>
  <si>
    <t>X80</t>
  </si>
  <si>
    <t>TISKALNIK ZA OZNAČEVANJE TEKSTILA</t>
  </si>
  <si>
    <t>tiskalnik s stiskalnico  z 2-ema zatisnima podlogama in  programom za trajno označevanje tekstila z etiketami, etiketa za vsaj 50 ciklov industrijskih pranj (standardizirano, pranje 95°C, sušenje, industrijsko likanje),termotransfer tiska, HITROST TISKA: do 150 mm/s
ŠIRINA TISKA: do 108 mm
NAJVEČJI MOŽNI PREMER ETIKET: 152 mm
PRIKLJUČKI IN REŽE: RS232C, BLUETOOTH, 3 x USB 2.0, WLAN, SD KARTICA, PRIKLJUČEK za REZALNIK
NETO TEŽA: 4 kg</t>
  </si>
  <si>
    <t>T 22</t>
  </si>
  <si>
    <t>NAKLADALNI VOZIČEK ZA MOKRO PERILO</t>
  </si>
  <si>
    <t>kot npr.:  tiskalnik HIQ EOS2 s stiskalnico HS-21, prog. oprema: MAKE YOUR MARK; Thermopatch</t>
  </si>
  <si>
    <t>kot npr. Spring Bottom Trolley Duisburg II S D</t>
  </si>
  <si>
    <t>T 23</t>
  </si>
  <si>
    <t>PREMIČNO STOJALO</t>
  </si>
  <si>
    <t>kot npr.HASAR</t>
  </si>
  <si>
    <t>Dvovrstno stojalo dim. 103,5 x 52,5cm, h=155cm za oblačila, na 4ih kolescih - dve kolesi z blokado, srebrna masivna jeklena konstrukcija, do 50 kg oblačil. Dve vrsti za obešanje in  stranskimi kavlji, spodaj tri prečke za shranjevanje</t>
  </si>
  <si>
    <t>Kovinski voziček na kolesih, dvižni ; Celotne dimenzije (ŠxGxV): 855 x 550 x 760 mm
Notranje dimenzije (ŠxGxV): 740 x 510 x 485 mm
Nosilnost: 130 kg
Teža: 34 kg
Prostornina: 180 litrov
Vzmetna sila: 50 kg
Kolesa: 4 vrtljiva kolesa, 2 od njih z zavoro, Ø 125 mm, TPE, kroglični ležaji
Konfiguracija koles: 2 + 2
Material: eloksiran aluminij</t>
  </si>
  <si>
    <t>Talna označitev z nalepkami iz grafike - lilija. velikost lilije cca. 25 x 23cm; nalepke v 8ih različnih barvah (kot označbe oddelkov iz RAL barvne karte), nalepke primerne za lepljene na talne površine</t>
  </si>
  <si>
    <t>3d označevalna tabla oddelkov , kombinacija črk višine 10cm, lilije š 50cm x v  45cm in ptice dim. š 13 x v 11,7cm vse iz forex-a debeline 1cm,  vključno z belo nalepko pestičev, forex v 8-ih različnih barvah (barve oddelkov iz RAL barvne karte), v barvi tudi stranski robovi,  lepljenje na steno</t>
  </si>
  <si>
    <t>Nepredvidena dela 5%</t>
  </si>
  <si>
    <t>tabla dim. 55/200cm iz kompakt plošče v lesenem dekorju, vključno z grafiko in tekstom, pritrditev preko podkonstrukcije na alu. fasado, tabla mora imeti možnost enostavne odstranitve - magnet + nasadila (omogočeno krilno odpiranje za prekritje revizijske omarice),  kompakt plošča primerna za zunanje razmere (kot npr. exterior Maxfunder, dekor 0923 NT, Enigma), logotip lilija iz forex-a debeline 1cm v vijolični barvi, teksti izrez iz UV odporne nalepke za zunanje vremenke razmere v temno sivi barvi</t>
  </si>
  <si>
    <t xml:space="preserve"> -police.L=100 cm g= 20 cm; izdelana iz iverala, nevidno pritrjena v stensko oblogo; nosilnost polic:10 kg/m1;kosov 2</t>
  </si>
  <si>
    <t>odprt regal za mikr. pečico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</si>
</sst>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24]_-;\-* #,##0.00\ [$€-424]_-;_-* &quot;-&quot;??\ [$€-424]_-;_-@_-"/>
  </numFmts>
  <fonts count="29">
    <font>
      <sz val="11"/>
      <color theme="1"/>
      <name val="Aptos Narrow"/>
      <family val="2"/>
      <charset val="238"/>
      <scheme val="minor"/>
    </font>
    <font>
      <b/>
      <sz val="11"/>
      <color theme="1"/>
      <name val="Aptos Narrow"/>
      <family val="2"/>
      <scheme val="minor"/>
    </font>
    <font>
      <sz val="11"/>
      <color theme="1"/>
      <name val="Aptos Narrow"/>
      <family val="2"/>
      <scheme val="minor"/>
    </font>
    <font>
      <sz val="11"/>
      <name val="Aptos Narrow"/>
      <family val="2"/>
      <scheme val="minor"/>
    </font>
    <font>
      <b/>
      <sz val="11"/>
      <name val="Aptos Narrow"/>
      <family val="2"/>
      <scheme val="minor"/>
    </font>
    <font>
      <sz val="11"/>
      <color theme="1"/>
      <name val="Aptos Narrow"/>
      <family val="2"/>
      <charset val="238"/>
      <scheme val="minor"/>
    </font>
    <font>
      <b/>
      <sz val="11"/>
      <color theme="1"/>
      <name val="Aptos Narrow"/>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u/>
      <sz val="10"/>
      <color theme="1"/>
      <name val="Arial"/>
      <family val="2"/>
      <charset val="238"/>
    </font>
    <font>
      <sz val="11"/>
      <name val="Aptos Narrow"/>
      <family val="2"/>
      <charset val="238"/>
      <scheme val="minor"/>
    </font>
    <font>
      <b/>
      <sz val="12"/>
      <color theme="1"/>
      <name val="Aptos Narrow"/>
      <family val="2"/>
      <scheme val="minor"/>
    </font>
    <font>
      <sz val="10"/>
      <color theme="1"/>
      <name val="Aptos Narrow"/>
      <family val="2"/>
      <scheme val="minor"/>
    </font>
    <font>
      <b/>
      <sz val="10"/>
      <color theme="1"/>
      <name val="Aptos Narrow"/>
      <family val="2"/>
      <scheme val="minor"/>
    </font>
    <font>
      <sz val="10"/>
      <color rgb="FFFF0000"/>
      <name val="Aptos Narrow"/>
      <family val="2"/>
      <scheme val="minor"/>
    </font>
    <font>
      <sz val="10"/>
      <name val="Aptos Narrow"/>
      <family val="2"/>
      <scheme val="minor"/>
    </font>
    <font>
      <b/>
      <sz val="10"/>
      <name val="Aptos Narrow"/>
      <family val="2"/>
      <scheme val="minor"/>
    </font>
    <font>
      <b/>
      <sz val="10"/>
      <color theme="1"/>
      <name val="Aptos Narrow"/>
      <family val="2"/>
      <scheme val="minor"/>
    </font>
    <font>
      <b/>
      <sz val="10"/>
      <color theme="1"/>
      <name val="Arial Bold"/>
    </font>
    <font>
      <sz val="10"/>
      <color rgb="FF000000"/>
      <name val="Aptos Narrow"/>
      <family val="2"/>
      <scheme val="minor"/>
    </font>
    <font>
      <sz val="11"/>
      <name val="Times New Roman"/>
      <family val="1"/>
    </font>
    <font>
      <sz val="10"/>
      <color theme="1"/>
      <name val="Aptos Narrow"/>
      <family val="2"/>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9.8000000000000007"/>
      <color theme="1"/>
      <name val="Arial"/>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5" fillId="0" borderId="0" applyFont="0" applyFill="0" applyBorder="0" applyAlignment="0" applyProtection="0"/>
    <xf numFmtId="44" fontId="5" fillId="0" borderId="0" applyFont="0" applyFill="0" applyBorder="0" applyAlignment="0" applyProtection="0"/>
    <xf numFmtId="0" fontId="22" fillId="0" borderId="0" applyFill="0">
      <alignment vertical="justify"/>
    </xf>
    <xf numFmtId="44" fontId="5" fillId="0" borderId="0" applyFont="0" applyFill="0" applyBorder="0" applyAlignment="0" applyProtection="0"/>
  </cellStyleXfs>
  <cellXfs count="243">
    <xf numFmtId="0" fontId="0" fillId="0" borderId="0" xfId="0"/>
    <xf numFmtId="0" fontId="1" fillId="2" borderId="0" xfId="0" applyFont="1" applyFill="1"/>
    <xf numFmtId="0" fontId="0" fillId="0" borderId="0" xfId="0" applyAlignment="1">
      <alignment horizontal="left" vertical="top"/>
    </xf>
    <xf numFmtId="0" fontId="0" fillId="0" borderId="0" xfId="0" applyAlignment="1">
      <alignment vertical="top"/>
    </xf>
    <xf numFmtId="0" fontId="2" fillId="0" borderId="0" xfId="0" applyFont="1"/>
    <xf numFmtId="0" fontId="1" fillId="0" borderId="0" xfId="0" applyFont="1"/>
    <xf numFmtId="0" fontId="1"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vertical="top"/>
    </xf>
    <xf numFmtId="0" fontId="2" fillId="2" borderId="0" xfId="0" applyFont="1" applyFill="1"/>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4" fillId="0" borderId="0" xfId="0" applyFont="1"/>
    <xf numFmtId="0" fontId="3" fillId="2" borderId="0" xfId="0" applyFont="1" applyFill="1"/>
    <xf numFmtId="0" fontId="7" fillId="0" borderId="0" xfId="0" applyFont="1" applyAlignment="1">
      <alignment horizontal="left"/>
    </xf>
    <xf numFmtId="0" fontId="7" fillId="0" borderId="0" xfId="0" applyFont="1" applyAlignment="1">
      <alignment wrapText="1"/>
    </xf>
    <xf numFmtId="0" fontId="7" fillId="0" borderId="0" xfId="0" applyFont="1"/>
    <xf numFmtId="44" fontId="7" fillId="0" borderId="0" xfId="1" applyFont="1"/>
    <xf numFmtId="0" fontId="6" fillId="0" borderId="0" xfId="0" applyFont="1"/>
    <xf numFmtId="0" fontId="12" fillId="0" borderId="0" xfId="0" applyFont="1"/>
    <xf numFmtId="0" fontId="6" fillId="3" borderId="0" xfId="0" applyFont="1" applyFill="1"/>
    <xf numFmtId="0" fontId="14" fillId="0" borderId="0" xfId="0" applyFont="1"/>
    <xf numFmtId="0" fontId="13" fillId="0" borderId="0" xfId="0" applyFont="1"/>
    <xf numFmtId="0" fontId="14" fillId="0" borderId="0" xfId="0" applyFont="1" applyAlignment="1">
      <alignment wrapText="1"/>
    </xf>
    <xf numFmtId="0" fontId="15" fillId="2" borderId="0" xfId="0" applyFont="1" applyFill="1"/>
    <xf numFmtId="0" fontId="15" fillId="0" borderId="0" xfId="0" applyFont="1"/>
    <xf numFmtId="0" fontId="16" fillId="0" borderId="0" xfId="0" applyFont="1"/>
    <xf numFmtId="0" fontId="17" fillId="0" borderId="0" xfId="0" applyFont="1"/>
    <xf numFmtId="0" fontId="18" fillId="2" borderId="0" xfId="0" applyFont="1" applyFill="1"/>
    <xf numFmtId="0" fontId="14" fillId="0" borderId="0" xfId="0" applyFont="1" applyAlignment="1">
      <alignment horizontal="left" vertical="top"/>
    </xf>
    <xf numFmtId="164" fontId="14" fillId="0" borderId="0" xfId="0" applyNumberFormat="1" applyFont="1"/>
    <xf numFmtId="44" fontId="14" fillId="0" borderId="0" xfId="1" applyFont="1"/>
    <xf numFmtId="0" fontId="15" fillId="0" borderId="0" xfId="0" applyFont="1" applyAlignment="1">
      <alignment wrapText="1"/>
    </xf>
    <xf numFmtId="0" fontId="14" fillId="2" borderId="0" xfId="0" applyFont="1" applyFill="1"/>
    <xf numFmtId="44" fontId="7" fillId="0" borderId="0" xfId="1" applyFont="1" applyBorder="1"/>
    <xf numFmtId="0" fontId="7" fillId="0" borderId="0" xfId="0" applyFont="1" applyAlignment="1">
      <alignment horizontal="left" vertical="top"/>
    </xf>
    <xf numFmtId="0" fontId="7" fillId="0" borderId="0" xfId="0" applyFont="1" applyAlignment="1">
      <alignment horizontal="left" vertical="top" wrapText="1"/>
    </xf>
    <xf numFmtId="44" fontId="7" fillId="0" borderId="0" xfId="1" applyFont="1" applyBorder="1" applyAlignment="1">
      <alignment horizontal="left" vertical="top"/>
    </xf>
    <xf numFmtId="44" fontId="10" fillId="3" borderId="4" xfId="1" applyFont="1" applyFill="1" applyBorder="1"/>
    <xf numFmtId="44" fontId="14" fillId="0" borderId="0" xfId="1" applyFont="1" applyFill="1" applyBorder="1"/>
    <xf numFmtId="44" fontId="20" fillId="5" borderId="4" xfId="1" applyFont="1" applyFill="1" applyBorder="1"/>
    <xf numFmtId="44" fontId="21" fillId="0" borderId="0" xfId="0" applyNumberFormat="1" applyFont="1"/>
    <xf numFmtId="44" fontId="19" fillId="6" borderId="4" xfId="1" applyFont="1" applyFill="1" applyBorder="1"/>
    <xf numFmtId="44" fontId="19" fillId="7" borderId="1" xfId="1" applyFont="1" applyFill="1" applyBorder="1"/>
    <xf numFmtId="44" fontId="0" fillId="0" borderId="0" xfId="0" applyNumberFormat="1"/>
    <xf numFmtId="0" fontId="0" fillId="0" borderId="5" xfId="0" applyBorder="1"/>
    <xf numFmtId="0" fontId="0" fillId="0" borderId="3" xfId="0" applyBorder="1"/>
    <xf numFmtId="0" fontId="7" fillId="0" borderId="9" xfId="0" applyFont="1" applyBorder="1" applyAlignment="1">
      <alignment horizontal="left"/>
    </xf>
    <xf numFmtId="0" fontId="7" fillId="0" borderId="9" xfId="0" applyFont="1" applyBorder="1" applyAlignment="1">
      <alignment wrapText="1"/>
    </xf>
    <xf numFmtId="0" fontId="7" fillId="0" borderId="9" xfId="0" applyFont="1" applyBorder="1"/>
    <xf numFmtId="44" fontId="7" fillId="0" borderId="9" xfId="1" applyFont="1" applyBorder="1"/>
    <xf numFmtId="0" fontId="8" fillId="0" borderId="9" xfId="0" applyFont="1" applyBorder="1" applyAlignment="1">
      <alignment wrapText="1"/>
    </xf>
    <xf numFmtId="0" fontId="7" fillId="0" borderId="9" xfId="0" applyFont="1" applyBorder="1" applyAlignment="1">
      <alignment horizontal="left" vertical="top"/>
    </xf>
    <xf numFmtId="0" fontId="7" fillId="0" borderId="9" xfId="0" applyFont="1" applyBorder="1" applyAlignment="1">
      <alignment horizontal="left" vertical="top" wrapText="1"/>
    </xf>
    <xf numFmtId="0" fontId="8" fillId="0" borderId="9" xfId="0" applyFont="1" applyBorder="1" applyAlignment="1">
      <alignment horizontal="left" vertical="top"/>
    </xf>
    <xf numFmtId="0" fontId="8" fillId="0" borderId="9" xfId="0" applyFont="1" applyBorder="1" applyAlignment="1">
      <alignment horizontal="left" vertical="top" wrapText="1"/>
    </xf>
    <xf numFmtId="0" fontId="9" fillId="0" borderId="9" xfId="0" applyFont="1" applyBorder="1"/>
    <xf numFmtId="0" fontId="9" fillId="0" borderId="9" xfId="0" applyFont="1" applyBorder="1" applyAlignment="1">
      <alignment wrapText="1"/>
    </xf>
    <xf numFmtId="0" fontId="10" fillId="0" borderId="9" xfId="0" applyFont="1" applyBorder="1" applyAlignment="1">
      <alignment wrapText="1"/>
    </xf>
    <xf numFmtId="0" fontId="9" fillId="0" borderId="9" xfId="0" applyFont="1" applyBorder="1" applyAlignment="1">
      <alignment horizontal="left"/>
    </xf>
    <xf numFmtId="44" fontId="9" fillId="0" borderId="9" xfId="1" applyFont="1" applyBorder="1"/>
    <xf numFmtId="0" fontId="9" fillId="0" borderId="9" xfId="0" applyFont="1" applyBorder="1" applyAlignment="1">
      <alignment vertical="top" wrapText="1"/>
    </xf>
    <xf numFmtId="0" fontId="9" fillId="0" borderId="9" xfId="0" applyFont="1" applyBorder="1" applyAlignment="1">
      <alignment horizontal="left" wrapText="1"/>
    </xf>
    <xf numFmtId="44" fontId="9" fillId="0" borderId="9" xfId="1" applyFont="1" applyBorder="1" applyAlignment="1">
      <alignment vertical="top" wrapText="1"/>
    </xf>
    <xf numFmtId="0" fontId="8" fillId="4" borderId="9" xfId="0" applyFont="1" applyFill="1" applyBorder="1" applyAlignment="1">
      <alignment horizontal="left"/>
    </xf>
    <xf numFmtId="0" fontId="8" fillId="4" borderId="9" xfId="0" applyFont="1" applyFill="1" applyBorder="1" applyAlignment="1">
      <alignment wrapText="1"/>
    </xf>
    <xf numFmtId="0" fontId="8" fillId="3" borderId="9" xfId="0" applyFont="1" applyFill="1" applyBorder="1" applyAlignment="1">
      <alignment horizontal="left"/>
    </xf>
    <xf numFmtId="0" fontId="8" fillId="3" borderId="9" xfId="0" applyFont="1" applyFill="1" applyBorder="1"/>
    <xf numFmtId="44" fontId="8" fillId="3" borderId="9" xfId="1" applyFont="1" applyFill="1" applyBorder="1"/>
    <xf numFmtId="0" fontId="7" fillId="0" borderId="9" xfId="0" applyFont="1" applyBorder="1" applyAlignment="1">
      <alignment vertical="top" wrapText="1"/>
    </xf>
    <xf numFmtId="0" fontId="7" fillId="0" borderId="9" xfId="0" applyFont="1" applyBorder="1" applyAlignment="1">
      <alignment vertical="top"/>
    </xf>
    <xf numFmtId="44" fontId="7" fillId="0" borderId="9" xfId="1" applyFont="1" applyBorder="1" applyAlignment="1">
      <alignment vertical="top"/>
    </xf>
    <xf numFmtId="44" fontId="7" fillId="0" borderId="9" xfId="1" applyFont="1" applyBorder="1" applyAlignment="1">
      <alignment horizontal="left" vertical="top"/>
    </xf>
    <xf numFmtId="0" fontId="8" fillId="0" borderId="9" xfId="0" applyFont="1" applyBorder="1" applyAlignment="1">
      <alignment horizontal="left"/>
    </xf>
    <xf numFmtId="0" fontId="8" fillId="0" borderId="9" xfId="0" applyFont="1" applyBorder="1"/>
    <xf numFmtId="44" fontId="8" fillId="0" borderId="9" xfId="1" applyFont="1" applyBorder="1"/>
    <xf numFmtId="0" fontId="8" fillId="3" borderId="9" xfId="0" applyFont="1" applyFill="1" applyBorder="1" applyAlignment="1">
      <alignment wrapText="1"/>
    </xf>
    <xf numFmtId="0" fontId="9" fillId="0" borderId="9" xfId="0" applyFont="1" applyBorder="1" applyAlignment="1">
      <alignment horizontal="left" vertical="top"/>
    </xf>
    <xf numFmtId="0" fontId="9" fillId="0" borderId="9" xfId="0" applyFont="1" applyBorder="1" applyAlignment="1">
      <alignment horizontal="left" vertical="top" wrapText="1"/>
    </xf>
    <xf numFmtId="44" fontId="9" fillId="0" borderId="9" xfId="1" applyFont="1" applyBorder="1" applyAlignment="1">
      <alignment horizontal="left" vertical="top"/>
    </xf>
    <xf numFmtId="0" fontId="10" fillId="0" borderId="9" xfId="0" applyFont="1" applyBorder="1" applyAlignment="1">
      <alignment horizontal="left" vertical="top"/>
    </xf>
    <xf numFmtId="0" fontId="10" fillId="0" borderId="9" xfId="0" applyFont="1" applyBorder="1" applyAlignment="1">
      <alignment horizontal="left" vertical="top" wrapText="1"/>
    </xf>
    <xf numFmtId="0" fontId="10" fillId="0" borderId="9" xfId="0" applyFont="1" applyBorder="1" applyAlignment="1">
      <alignment horizontal="left"/>
    </xf>
    <xf numFmtId="44" fontId="10" fillId="0" borderId="9" xfId="1" applyFont="1" applyBorder="1" applyAlignment="1">
      <alignment horizontal="left" vertical="top"/>
    </xf>
    <xf numFmtId="0" fontId="8" fillId="0" borderId="9" xfId="0" applyFont="1" applyBorder="1" applyAlignment="1">
      <alignment vertical="top"/>
    </xf>
    <xf numFmtId="44" fontId="8" fillId="0" borderId="9" xfId="1" applyFont="1" applyBorder="1" applyAlignment="1">
      <alignment vertical="top"/>
    </xf>
    <xf numFmtId="0" fontId="7" fillId="4" borderId="9" xfId="0" applyFont="1" applyFill="1" applyBorder="1" applyAlignment="1">
      <alignment horizontal="left"/>
    </xf>
    <xf numFmtId="0" fontId="7" fillId="4" borderId="9" xfId="0" applyFont="1" applyFill="1" applyBorder="1" applyAlignment="1">
      <alignment wrapText="1"/>
    </xf>
    <xf numFmtId="44" fontId="8" fillId="0" borderId="9" xfId="1" applyFont="1" applyBorder="1" applyAlignment="1">
      <alignment horizontal="left" vertical="top"/>
    </xf>
    <xf numFmtId="0" fontId="10" fillId="3" borderId="9" xfId="0" applyFont="1" applyFill="1" applyBorder="1" applyAlignment="1">
      <alignment horizontal="left"/>
    </xf>
    <xf numFmtId="0" fontId="10" fillId="3" borderId="9" xfId="0" applyFont="1" applyFill="1" applyBorder="1" applyAlignment="1">
      <alignment wrapText="1"/>
    </xf>
    <xf numFmtId="0" fontId="10" fillId="3" borderId="9" xfId="0" applyFont="1" applyFill="1" applyBorder="1"/>
    <xf numFmtId="44" fontId="10" fillId="3" borderId="9" xfId="1" applyFont="1" applyFill="1" applyBorder="1"/>
    <xf numFmtId="0" fontId="10" fillId="0" borderId="9" xfId="0" applyFont="1" applyBorder="1"/>
    <xf numFmtId="44" fontId="10" fillId="0" borderId="9" xfId="1" applyFont="1" applyBorder="1"/>
    <xf numFmtId="44" fontId="9" fillId="0" borderId="9" xfId="1" applyFont="1" applyFill="1" applyBorder="1"/>
    <xf numFmtId="44" fontId="10" fillId="0" borderId="9" xfId="1" applyFont="1" applyFill="1" applyBorder="1"/>
    <xf numFmtId="0" fontId="14" fillId="0" borderId="9" xfId="0" applyFont="1" applyBorder="1" applyAlignment="1">
      <alignment wrapText="1"/>
    </xf>
    <xf numFmtId="0" fontId="14" fillId="0" borderId="9" xfId="0" applyFont="1" applyBorder="1" applyAlignment="1">
      <alignment horizontal="left" vertical="top"/>
    </xf>
    <xf numFmtId="0" fontId="14" fillId="0" borderId="9" xfId="0" applyFont="1" applyBorder="1"/>
    <xf numFmtId="164" fontId="14" fillId="0" borderId="9" xfId="0" applyNumberFormat="1" applyFont="1" applyBorder="1"/>
    <xf numFmtId="44" fontId="14" fillId="0" borderId="9" xfId="1" applyFont="1" applyFill="1" applyBorder="1"/>
    <xf numFmtId="0" fontId="13" fillId="0" borderId="9" xfId="0" applyFont="1" applyBorder="1" applyAlignment="1">
      <alignment horizontal="left" vertical="top"/>
    </xf>
    <xf numFmtId="0" fontId="13" fillId="0" borderId="9" xfId="0" applyFont="1" applyBorder="1" applyAlignment="1">
      <alignment wrapText="1"/>
    </xf>
    <xf numFmtId="0" fontId="13" fillId="0" borderId="9" xfId="0" applyFont="1" applyBorder="1"/>
    <xf numFmtId="164" fontId="13" fillId="0" borderId="9" xfId="0" applyNumberFormat="1" applyFont="1" applyBorder="1"/>
    <xf numFmtId="44" fontId="13" fillId="0" borderId="9" xfId="1" applyFont="1" applyFill="1" applyBorder="1"/>
    <xf numFmtId="0" fontId="14" fillId="0" borderId="9" xfId="0" applyFont="1" applyBorder="1" applyAlignment="1">
      <alignment horizontal="left" vertical="top" wrapText="1"/>
    </xf>
    <xf numFmtId="164" fontId="14" fillId="0" borderId="9" xfId="0" applyNumberFormat="1" applyFont="1" applyBorder="1" applyAlignment="1">
      <alignment wrapText="1"/>
    </xf>
    <xf numFmtId="44" fontId="14" fillId="0" borderId="9" xfId="1" applyFont="1" applyFill="1" applyBorder="1" applyAlignment="1">
      <alignment wrapText="1"/>
    </xf>
    <xf numFmtId="0" fontId="15" fillId="0" borderId="9" xfId="0" applyFont="1" applyBorder="1" applyAlignment="1">
      <alignment horizontal="left" vertical="top"/>
    </xf>
    <xf numFmtId="0" fontId="15" fillId="0" borderId="9" xfId="0" applyFont="1" applyBorder="1" applyAlignment="1">
      <alignment wrapText="1"/>
    </xf>
    <xf numFmtId="0" fontId="15" fillId="0" borderId="9" xfId="0" applyFont="1" applyBorder="1"/>
    <xf numFmtId="164" fontId="15" fillId="0" borderId="9" xfId="0" applyNumberFormat="1" applyFont="1" applyBorder="1"/>
    <xf numFmtId="44" fontId="15" fillId="0" borderId="9" xfId="1" applyFont="1" applyFill="1" applyBorder="1"/>
    <xf numFmtId="0" fontId="15" fillId="5" borderId="9" xfId="0" applyFont="1" applyFill="1" applyBorder="1" applyAlignment="1">
      <alignment horizontal="left" vertical="top"/>
    </xf>
    <xf numFmtId="0" fontId="15" fillId="5" borderId="9" xfId="0" applyFont="1" applyFill="1" applyBorder="1" applyAlignment="1">
      <alignment wrapText="1"/>
    </xf>
    <xf numFmtId="0" fontId="15" fillId="5" borderId="9" xfId="0" applyFont="1" applyFill="1" applyBorder="1"/>
    <xf numFmtId="164" fontId="15" fillId="5" borderId="9" xfId="0" applyNumberFormat="1" applyFont="1" applyFill="1" applyBorder="1"/>
    <xf numFmtId="44" fontId="15" fillId="5" borderId="9" xfId="1" applyFont="1" applyFill="1" applyBorder="1"/>
    <xf numFmtId="0" fontId="15" fillId="0" borderId="9" xfId="0" applyFont="1" applyBorder="1" applyAlignment="1">
      <alignment horizontal="left" vertical="top" wrapText="1"/>
    </xf>
    <xf numFmtId="0" fontId="16" fillId="0" borderId="9" xfId="0" applyFont="1" applyBorder="1" applyAlignment="1">
      <alignment horizontal="left" vertical="top"/>
    </xf>
    <xf numFmtId="0" fontId="16" fillId="0" borderId="9" xfId="0" applyFont="1" applyBorder="1" applyAlignment="1">
      <alignment wrapText="1"/>
    </xf>
    <xf numFmtId="0" fontId="16" fillId="0" borderId="9" xfId="0" applyFont="1" applyBorder="1"/>
    <xf numFmtId="164" fontId="16" fillId="0" borderId="9" xfId="0" applyNumberFormat="1" applyFont="1" applyBorder="1"/>
    <xf numFmtId="44" fontId="16" fillId="0" borderId="9" xfId="1" applyFont="1" applyFill="1" applyBorder="1"/>
    <xf numFmtId="0" fontId="17" fillId="0" borderId="9" xfId="0" applyFont="1" applyBorder="1" applyAlignment="1">
      <alignment horizontal="left" vertical="top"/>
    </xf>
    <xf numFmtId="0" fontId="17" fillId="0" borderId="9" xfId="0" applyFont="1" applyBorder="1" applyAlignment="1">
      <alignment wrapText="1"/>
    </xf>
    <xf numFmtId="0" fontId="17" fillId="0" borderId="9" xfId="0" applyFont="1" applyBorder="1"/>
    <xf numFmtId="164" fontId="17" fillId="0" borderId="9" xfId="0" applyNumberFormat="1" applyFont="1" applyBorder="1"/>
    <xf numFmtId="44" fontId="17" fillId="0" borderId="9" xfId="1" applyFont="1" applyFill="1" applyBorder="1"/>
    <xf numFmtId="44" fontId="18" fillId="0" borderId="9" xfId="1" applyFont="1" applyFill="1" applyBorder="1"/>
    <xf numFmtId="0" fontId="18" fillId="5" borderId="9" xfId="0" applyFont="1" applyFill="1" applyBorder="1" applyAlignment="1">
      <alignment horizontal="left" vertical="top"/>
    </xf>
    <xf numFmtId="0" fontId="18" fillId="5" borderId="9" xfId="0" applyFont="1" applyFill="1" applyBorder="1" applyAlignment="1">
      <alignment wrapText="1"/>
    </xf>
    <xf numFmtId="0" fontId="18" fillId="5" borderId="9" xfId="0" applyFont="1" applyFill="1" applyBorder="1"/>
    <xf numFmtId="164" fontId="18" fillId="5" borderId="9" xfId="0" applyNumberFormat="1" applyFont="1" applyFill="1" applyBorder="1"/>
    <xf numFmtId="44" fontId="18" fillId="5" borderId="9" xfId="1" applyFont="1" applyFill="1" applyBorder="1"/>
    <xf numFmtId="0" fontId="15" fillId="5" borderId="9" xfId="0" applyFont="1" applyFill="1" applyBorder="1" applyAlignment="1">
      <alignment horizontal="left" vertical="top" wrapText="1"/>
    </xf>
    <xf numFmtId="164" fontId="15" fillId="5" borderId="9" xfId="0" applyNumberFormat="1" applyFont="1" applyFill="1" applyBorder="1" applyAlignment="1">
      <alignment horizontal="left" vertical="top"/>
    </xf>
    <xf numFmtId="0" fontId="14" fillId="5" borderId="9" xfId="0" applyFont="1" applyFill="1" applyBorder="1" applyAlignment="1">
      <alignment horizontal="left" vertical="top"/>
    </xf>
    <xf numFmtId="0" fontId="14" fillId="5" borderId="9" xfId="0" applyFont="1" applyFill="1" applyBorder="1" applyAlignment="1">
      <alignment wrapText="1"/>
    </xf>
    <xf numFmtId="164" fontId="15" fillId="0" borderId="9" xfId="0" applyNumberFormat="1" applyFont="1" applyBorder="1" applyAlignment="1">
      <alignment wrapText="1"/>
    </xf>
    <xf numFmtId="44" fontId="15" fillId="0" borderId="9" xfId="1" applyFont="1" applyFill="1" applyBorder="1" applyAlignment="1">
      <alignment wrapText="1"/>
    </xf>
    <xf numFmtId="0" fontId="15" fillId="6" borderId="9" xfId="0" applyFont="1" applyFill="1" applyBorder="1" applyAlignment="1">
      <alignment horizontal="left" vertical="top"/>
    </xf>
    <xf numFmtId="0" fontId="15" fillId="6" borderId="9" xfId="0" applyFont="1" applyFill="1" applyBorder="1" applyAlignment="1">
      <alignment wrapText="1"/>
    </xf>
    <xf numFmtId="0" fontId="15" fillId="6" borderId="9" xfId="0" applyFont="1" applyFill="1" applyBorder="1"/>
    <xf numFmtId="164" fontId="15" fillId="6" borderId="9" xfId="0" applyNumberFormat="1" applyFont="1" applyFill="1" applyBorder="1"/>
    <xf numFmtId="44" fontId="15" fillId="6" borderId="9" xfId="1" applyFont="1" applyFill="1" applyBorder="1"/>
    <xf numFmtId="0" fontId="19" fillId="0" borderId="9" xfId="0" applyFont="1" applyBorder="1" applyAlignment="1">
      <alignment wrapText="1"/>
    </xf>
    <xf numFmtId="0" fontId="15" fillId="7" borderId="9" xfId="0" applyFont="1" applyFill="1" applyBorder="1" applyAlignment="1">
      <alignment horizontal="left" vertical="top"/>
    </xf>
    <xf numFmtId="0" fontId="15" fillId="7" borderId="9" xfId="0" applyFont="1" applyFill="1" applyBorder="1" applyAlignment="1">
      <alignment wrapText="1"/>
    </xf>
    <xf numFmtId="0" fontId="15" fillId="7" borderId="9" xfId="0" applyFont="1" applyFill="1" applyBorder="1"/>
    <xf numFmtId="164" fontId="15" fillId="7" borderId="9" xfId="0" applyNumberFormat="1" applyFont="1" applyFill="1" applyBorder="1"/>
    <xf numFmtId="44" fontId="15" fillId="7" borderId="9" xfId="1" applyFont="1" applyFill="1" applyBorder="1"/>
    <xf numFmtId="0" fontId="15" fillId="7" borderId="9" xfId="0" applyFont="1" applyFill="1" applyBorder="1" applyAlignment="1">
      <alignment horizontal="left" vertical="top" wrapText="1"/>
    </xf>
    <xf numFmtId="164" fontId="15" fillId="7" borderId="9" xfId="0" applyNumberFormat="1" applyFont="1" applyFill="1" applyBorder="1" applyAlignment="1">
      <alignment wrapText="1"/>
    </xf>
    <xf numFmtId="44" fontId="15" fillId="7" borderId="9" xfId="1" applyFont="1" applyFill="1" applyBorder="1" applyAlignment="1">
      <alignment wrapText="1"/>
    </xf>
    <xf numFmtId="0" fontId="14" fillId="0" borderId="9" xfId="0" applyFont="1" applyBorder="1" applyAlignment="1">
      <alignment vertical="top" wrapText="1"/>
    </xf>
    <xf numFmtId="0" fontId="15" fillId="5" borderId="9" xfId="0" applyFont="1" applyFill="1" applyBorder="1" applyAlignment="1">
      <alignment horizontal="left"/>
    </xf>
    <xf numFmtId="164" fontId="0" fillId="0" borderId="0" xfId="0" applyNumberFormat="1"/>
    <xf numFmtId="44" fontId="0" fillId="0" borderId="0" xfId="2" applyFont="1"/>
    <xf numFmtId="0" fontId="14" fillId="0" borderId="9" xfId="0" applyFont="1" applyBorder="1" applyAlignment="1">
      <alignment vertical="center" wrapText="1"/>
    </xf>
    <xf numFmtId="0" fontId="14" fillId="0" borderId="0" xfId="0" applyFont="1" applyAlignment="1">
      <alignment vertical="top" wrapText="1"/>
    </xf>
    <xf numFmtId="0" fontId="15" fillId="7" borderId="0" xfId="0" applyFont="1" applyFill="1"/>
    <xf numFmtId="0" fontId="14" fillId="7" borderId="0" xfId="0" applyFont="1" applyFill="1"/>
    <xf numFmtId="0" fontId="15" fillId="8" borderId="0" xfId="0" applyFont="1" applyFill="1" applyAlignment="1">
      <alignment wrapText="1"/>
    </xf>
    <xf numFmtId="0" fontId="14" fillId="7" borderId="0" xfId="0" applyFont="1" applyFill="1" applyAlignment="1">
      <alignment wrapText="1"/>
    </xf>
    <xf numFmtId="0" fontId="15" fillId="7" borderId="0" xfId="0" applyFont="1" applyFill="1" applyAlignment="1">
      <alignment wrapText="1"/>
    </xf>
    <xf numFmtId="0" fontId="15" fillId="6" borderId="9" xfId="0" applyFont="1" applyFill="1" applyBorder="1" applyAlignment="1">
      <alignment vertical="top" wrapText="1"/>
    </xf>
    <xf numFmtId="0" fontId="18" fillId="6" borderId="9" xfId="0" applyFont="1" applyFill="1" applyBorder="1" applyAlignment="1">
      <alignment horizontal="left" vertical="top"/>
    </xf>
    <xf numFmtId="0" fontId="18" fillId="6" borderId="9" xfId="0" applyFont="1" applyFill="1" applyBorder="1" applyAlignment="1">
      <alignment wrapText="1"/>
    </xf>
    <xf numFmtId="0" fontId="18" fillId="6" borderId="9" xfId="0" applyFont="1" applyFill="1" applyBorder="1"/>
    <xf numFmtId="164" fontId="18" fillId="6" borderId="9" xfId="0" applyNumberFormat="1" applyFont="1" applyFill="1" applyBorder="1"/>
    <xf numFmtId="44" fontId="18" fillId="6" borderId="9" xfId="1" applyFont="1" applyFill="1" applyBorder="1"/>
    <xf numFmtId="0" fontId="17" fillId="0" borderId="9" xfId="0" applyFont="1" applyBorder="1" applyAlignment="1">
      <alignment vertical="top" wrapText="1"/>
    </xf>
    <xf numFmtId="0" fontId="1" fillId="7" borderId="3" xfId="0" applyFont="1" applyFill="1" applyBorder="1"/>
    <xf numFmtId="0" fontId="1" fillId="8" borderId="3" xfId="0" applyFont="1" applyFill="1" applyBorder="1"/>
    <xf numFmtId="44" fontId="1" fillId="0" borderId="0" xfId="0" applyNumberFormat="1" applyFont="1"/>
    <xf numFmtId="0" fontId="1" fillId="0" borderId="6" xfId="0" applyFont="1" applyBorder="1"/>
    <xf numFmtId="0" fontId="1" fillId="3" borderId="2" xfId="0" applyFont="1" applyFill="1" applyBorder="1"/>
    <xf numFmtId="0" fontId="1" fillId="3" borderId="3" xfId="0" applyFont="1" applyFill="1" applyBorder="1"/>
    <xf numFmtId="44" fontId="1" fillId="3" borderId="4" xfId="0" applyNumberFormat="1" applyFont="1" applyFill="1" applyBorder="1"/>
    <xf numFmtId="0" fontId="1" fillId="5" borderId="2" xfId="0" applyFont="1" applyFill="1" applyBorder="1"/>
    <xf numFmtId="0" fontId="1" fillId="5" borderId="3" xfId="0" applyFont="1" applyFill="1" applyBorder="1"/>
    <xf numFmtId="44" fontId="1" fillId="5" borderId="4" xfId="0" applyNumberFormat="1" applyFont="1" applyFill="1" applyBorder="1"/>
    <xf numFmtId="0" fontId="1" fillId="6" borderId="2" xfId="0" applyFont="1" applyFill="1" applyBorder="1"/>
    <xf numFmtId="0" fontId="1" fillId="6" borderId="3" xfId="0" applyFont="1" applyFill="1" applyBorder="1"/>
    <xf numFmtId="44" fontId="1" fillId="6" borderId="4" xfId="0" applyNumberFormat="1" applyFont="1" applyFill="1" applyBorder="1"/>
    <xf numFmtId="0" fontId="1" fillId="7" borderId="2" xfId="0" applyFont="1" applyFill="1" applyBorder="1"/>
    <xf numFmtId="44" fontId="1" fillId="7" borderId="4" xfId="0" applyNumberFormat="1" applyFont="1" applyFill="1" applyBorder="1"/>
    <xf numFmtId="0" fontId="1" fillId="0" borderId="7" xfId="0" applyFont="1" applyBorder="1"/>
    <xf numFmtId="44" fontId="1" fillId="0" borderId="8" xfId="0" applyNumberFormat="1" applyFont="1" applyBorder="1"/>
    <xf numFmtId="0" fontId="1" fillId="8" borderId="2" xfId="0" applyFont="1" applyFill="1" applyBorder="1"/>
    <xf numFmtId="44" fontId="1" fillId="8" borderId="4" xfId="0" applyNumberFormat="1" applyFont="1" applyFill="1" applyBorder="1"/>
    <xf numFmtId="0" fontId="14" fillId="5" borderId="9" xfId="0" applyFont="1" applyFill="1" applyBorder="1"/>
    <xf numFmtId="164" fontId="14" fillId="5" borderId="9" xfId="0" applyNumberFormat="1" applyFont="1" applyFill="1" applyBorder="1"/>
    <xf numFmtId="0" fontId="7" fillId="0" borderId="9" xfId="0" applyFont="1" applyBorder="1" applyAlignment="1">
      <alignment horizontal="left" vertical="top" wrapText="1"/>
    </xf>
    <xf numFmtId="0" fontId="7" fillId="0" borderId="9" xfId="0" applyFont="1" applyBorder="1" applyAlignment="1">
      <alignment horizontal="left" wrapText="1"/>
    </xf>
    <xf numFmtId="0" fontId="8" fillId="0" borderId="9" xfId="0" applyFont="1" applyBorder="1" applyAlignment="1">
      <alignment horizontal="left" wrapText="1"/>
    </xf>
    <xf numFmtId="0" fontId="7" fillId="0" borderId="9" xfId="0" applyFont="1" applyBorder="1" applyAlignment="1">
      <alignment wrapText="1"/>
    </xf>
    <xf numFmtId="0" fontId="8" fillId="0" borderId="9" xfId="0" applyFont="1" applyBorder="1" applyAlignment="1">
      <alignment wrapText="1"/>
    </xf>
    <xf numFmtId="0" fontId="8" fillId="0" borderId="9" xfId="0" applyFont="1" applyBorder="1" applyAlignment="1">
      <alignment horizontal="left" vertical="top" wrapText="1"/>
    </xf>
    <xf numFmtId="0" fontId="10" fillId="0" borderId="9" xfId="0" applyFont="1" applyBorder="1" applyAlignment="1">
      <alignment horizontal="left" vertical="top" wrapText="1"/>
    </xf>
    <xf numFmtId="0" fontId="10" fillId="3" borderId="2" xfId="0" applyFont="1" applyFill="1" applyBorder="1" applyAlignment="1">
      <alignment wrapText="1"/>
    </xf>
    <xf numFmtId="0" fontId="10" fillId="3" borderId="3" xfId="0" applyFont="1" applyFill="1" applyBorder="1" applyAlignment="1">
      <alignment wrapText="1"/>
    </xf>
    <xf numFmtId="44" fontId="7" fillId="0" borderId="0" xfId="0" applyNumberFormat="1" applyFont="1" applyAlignment="1">
      <alignment horizontal="left" vertical="top" wrapText="1"/>
    </xf>
    <xf numFmtId="0" fontId="8" fillId="4" borderId="9" xfId="0" applyFont="1" applyFill="1" applyBorder="1" applyAlignment="1">
      <alignment horizontal="center" wrapText="1"/>
    </xf>
    <xf numFmtId="44" fontId="15" fillId="0" borderId="9" xfId="1" applyFont="1" applyFill="1" applyBorder="1"/>
    <xf numFmtId="0" fontId="10" fillId="5" borderId="2" xfId="0" applyFont="1" applyFill="1" applyBorder="1" applyAlignment="1">
      <alignment wrapText="1"/>
    </xf>
    <xf numFmtId="0" fontId="10" fillId="5" borderId="3" xfId="0" applyFont="1" applyFill="1" applyBorder="1" applyAlignment="1">
      <alignment wrapText="1"/>
    </xf>
    <xf numFmtId="0" fontId="15" fillId="0" borderId="9" xfId="0" applyFont="1" applyBorder="1" applyAlignment="1">
      <alignment horizontal="left" vertical="top" wrapText="1"/>
    </xf>
    <xf numFmtId="0" fontId="15" fillId="0" borderId="9" xfId="0" applyFont="1" applyBorder="1"/>
    <xf numFmtId="164" fontId="15" fillId="0" borderId="9" xfId="0" applyNumberFormat="1" applyFont="1" applyBorder="1"/>
    <xf numFmtId="0" fontId="10" fillId="6" borderId="2" xfId="0" applyFont="1" applyFill="1" applyBorder="1" applyAlignment="1">
      <alignment wrapText="1"/>
    </xf>
    <xf numFmtId="0" fontId="10" fillId="6" borderId="3" xfId="0" applyFont="1" applyFill="1" applyBorder="1" applyAlignment="1">
      <alignment wrapText="1"/>
    </xf>
    <xf numFmtId="0" fontId="19" fillId="7" borderId="1" xfId="0" applyFont="1" applyFill="1" applyBorder="1" applyAlignment="1">
      <alignment wrapText="1"/>
    </xf>
    <xf numFmtId="0" fontId="24" fillId="0" borderId="9" xfId="0" applyFont="1" applyBorder="1" applyAlignment="1">
      <alignment horizontal="left"/>
    </xf>
    <xf numFmtId="0" fontId="24" fillId="0" borderId="9" xfId="0" applyFont="1" applyBorder="1" applyAlignment="1">
      <alignment wrapText="1"/>
    </xf>
    <xf numFmtId="0" fontId="24" fillId="0" borderId="9" xfId="0" applyFont="1" applyBorder="1" applyAlignment="1">
      <alignment horizontal="left" wrapText="1"/>
    </xf>
    <xf numFmtId="0" fontId="25" fillId="0" borderId="9" xfId="0" applyFont="1" applyBorder="1" applyAlignment="1">
      <alignment horizontal="left" wrapText="1"/>
    </xf>
    <xf numFmtId="0" fontId="24" fillId="0" borderId="9" xfId="0" applyFont="1" applyBorder="1" applyAlignment="1">
      <alignment horizontal="left" vertical="top"/>
    </xf>
    <xf numFmtId="0" fontId="24" fillId="0" borderId="9" xfId="0" applyFont="1" applyBorder="1" applyAlignment="1">
      <alignment horizontal="left" vertical="top" wrapText="1"/>
    </xf>
    <xf numFmtId="0" fontId="24" fillId="0" borderId="9" xfId="0" applyFont="1" applyBorder="1" applyAlignment="1">
      <alignment horizontal="left" vertical="top" wrapText="1"/>
    </xf>
    <xf numFmtId="0" fontId="24" fillId="0" borderId="9" xfId="0" applyFont="1" applyBorder="1"/>
    <xf numFmtId="0" fontId="24" fillId="0" borderId="9" xfId="0" applyFont="1" applyBorder="1" applyAlignment="1">
      <alignment wrapText="1"/>
    </xf>
    <xf numFmtId="0" fontId="25" fillId="0" borderId="9" xfId="0" applyFont="1" applyBorder="1" applyAlignment="1">
      <alignment horizontal="left" vertical="top"/>
    </xf>
    <xf numFmtId="0" fontId="25" fillId="0" borderId="9" xfId="0" applyFont="1" applyBorder="1" applyAlignment="1">
      <alignment horizontal="left" vertical="top" wrapText="1"/>
    </xf>
    <xf numFmtId="0" fontId="25" fillId="0" borderId="9" xfId="0" applyFont="1" applyBorder="1" applyAlignment="1">
      <alignment horizontal="left" vertical="top" wrapText="1"/>
    </xf>
    <xf numFmtId="44" fontId="25" fillId="0" borderId="9" xfId="1" applyFont="1" applyBorder="1" applyAlignment="1">
      <alignment horizontal="left" vertical="top" wrapText="1"/>
    </xf>
    <xf numFmtId="0" fontId="26" fillId="0" borderId="9" xfId="0" applyFont="1" applyBorder="1" applyAlignment="1">
      <alignment vertical="top"/>
    </xf>
    <xf numFmtId="0" fontId="26" fillId="0" borderId="9" xfId="0" applyFont="1" applyBorder="1" applyAlignment="1">
      <alignment vertical="top" wrapText="1"/>
    </xf>
    <xf numFmtId="0" fontId="27" fillId="0" borderId="9" xfId="0" applyFont="1" applyBorder="1" applyAlignment="1">
      <alignment vertical="top" wrapText="1"/>
    </xf>
    <xf numFmtId="0" fontId="26" fillId="0" borderId="9" xfId="0" applyFont="1" applyBorder="1" applyAlignment="1">
      <alignment horizontal="left"/>
    </xf>
    <xf numFmtId="44" fontId="26" fillId="0" borderId="9" xfId="1" applyFont="1" applyBorder="1" applyAlignment="1">
      <alignment vertical="top"/>
    </xf>
    <xf numFmtId="0" fontId="26" fillId="0" borderId="9" xfId="0" applyFont="1" applyBorder="1" applyAlignment="1">
      <alignment horizontal="left" wrapText="1"/>
    </xf>
    <xf numFmtId="44" fontId="26" fillId="0" borderId="9" xfId="1" applyFont="1" applyBorder="1" applyAlignment="1">
      <alignment vertical="top" wrapText="1"/>
    </xf>
    <xf numFmtId="0" fontId="25" fillId="0" borderId="9" xfId="0" applyFont="1" applyBorder="1" applyAlignment="1">
      <alignment wrapText="1"/>
    </xf>
    <xf numFmtId="44" fontId="24" fillId="0" borderId="9" xfId="1" applyFont="1" applyBorder="1"/>
    <xf numFmtId="0" fontId="28" fillId="0" borderId="9" xfId="0" applyFont="1" applyBorder="1" applyAlignment="1">
      <alignment wrapText="1"/>
    </xf>
  </cellXfs>
  <cellStyles count="5">
    <cellStyle name="Navadno" xfId="0" builtinId="0"/>
    <cellStyle name="Popis Evo" xfId="3" xr:uid="{A7072946-77D7-422C-A4E9-E01623329777}"/>
    <cellStyle name="Valuta" xfId="1" builtinId="4"/>
    <cellStyle name="Valuta 2" xfId="4" xr:uid="{B94F0839-D1D6-45E4-B050-A5F62298F685}"/>
    <cellStyle name="Valuta 3" xfId="2" xr:uid="{D163FA2F-FACB-484D-B7E6-F112B3C14E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53914-3295-4E26-BF03-04BD0CB8B74F}">
  <sheetPr>
    <pageSetUpPr fitToPage="1"/>
  </sheetPr>
  <dimension ref="A4:C37"/>
  <sheetViews>
    <sheetView view="pageLayout" topLeftCell="A10" zoomScaleNormal="100" workbookViewId="0">
      <selection activeCell="C34" sqref="C34"/>
    </sheetView>
  </sheetViews>
  <sheetFormatPr defaultColWidth="11.44140625" defaultRowHeight="14.4"/>
  <cols>
    <col min="2" max="2" width="33.44140625" customWidth="1"/>
    <col min="3" max="3" width="26.77734375" customWidth="1"/>
  </cols>
  <sheetData>
    <row r="4" spans="1:3">
      <c r="A4" t="s">
        <v>906</v>
      </c>
      <c r="B4" t="s">
        <v>1011</v>
      </c>
    </row>
    <row r="7" spans="1:3">
      <c r="A7" t="s">
        <v>907</v>
      </c>
      <c r="B7" t="s">
        <v>908</v>
      </c>
    </row>
    <row r="9" spans="1:3">
      <c r="A9" t="s">
        <v>905</v>
      </c>
      <c r="B9" t="s">
        <v>909</v>
      </c>
    </row>
    <row r="10" spans="1:3">
      <c r="B10" t="s">
        <v>910</v>
      </c>
    </row>
    <row r="12" spans="1:3">
      <c r="A12" t="s">
        <v>911</v>
      </c>
      <c r="B12" t="s">
        <v>912</v>
      </c>
      <c r="C12" s="48">
        <f>C34</f>
        <v>0</v>
      </c>
    </row>
    <row r="13" spans="1:3">
      <c r="B13" t="s">
        <v>913</v>
      </c>
      <c r="C13" s="48">
        <f>C35</f>
        <v>0</v>
      </c>
    </row>
    <row r="15" spans="1:3">
      <c r="B15" s="5" t="s">
        <v>914</v>
      </c>
      <c r="C15" s="181">
        <f>C37</f>
        <v>0</v>
      </c>
    </row>
    <row r="16" spans="1:3">
      <c r="B16" s="5"/>
      <c r="C16" s="181"/>
    </row>
    <row r="17" spans="1:3">
      <c r="C17" s="48"/>
    </row>
    <row r="18" spans="1:3">
      <c r="C18" s="48"/>
    </row>
    <row r="21" spans="1:3" ht="15" thickBot="1"/>
    <row r="22" spans="1:3" ht="15" thickBot="1">
      <c r="B22" s="182" t="s">
        <v>917</v>
      </c>
    </row>
    <row r="24" spans="1:3">
      <c r="A24" s="183">
        <v>1</v>
      </c>
      <c r="B24" s="184" t="s">
        <v>901</v>
      </c>
      <c r="C24" s="185">
        <f>'1 - MIZARSKA OPREMA'!G733</f>
        <v>0</v>
      </c>
    </row>
    <row r="26" spans="1:3">
      <c r="A26" s="186">
        <v>2</v>
      </c>
      <c r="B26" s="187" t="s">
        <v>902</v>
      </c>
      <c r="C26" s="188">
        <f>'2 - TIPSKA OPREMA'!F154</f>
        <v>0</v>
      </c>
    </row>
    <row r="27" spans="1:3">
      <c r="A27" s="50"/>
      <c r="B27" s="50"/>
      <c r="C27" s="50"/>
    </row>
    <row r="28" spans="1:3">
      <c r="A28" s="189">
        <v>3</v>
      </c>
      <c r="B28" s="190" t="s">
        <v>903</v>
      </c>
      <c r="C28" s="191">
        <f>'3 - OSTALA OPREMA'!F145</f>
        <v>0</v>
      </c>
    </row>
    <row r="30" spans="1:3">
      <c r="A30" s="192">
        <v>4</v>
      </c>
      <c r="B30" s="179" t="s">
        <v>904</v>
      </c>
      <c r="C30" s="193">
        <f>'4 - TEHNIČNA OPREMA'!F204</f>
        <v>0</v>
      </c>
    </row>
    <row r="32" spans="1:3">
      <c r="A32" s="196">
        <v>5</v>
      </c>
      <c r="B32" s="180" t="s">
        <v>1283</v>
      </c>
      <c r="C32" s="197">
        <f>(C24+C26+C28+C30)*0.05</f>
        <v>0</v>
      </c>
    </row>
    <row r="33" spans="1:3" ht="15" thickBot="1">
      <c r="A33" s="49"/>
      <c r="B33" s="49"/>
      <c r="C33" s="49"/>
    </row>
    <row r="34" spans="1:3" ht="15" thickTop="1">
      <c r="B34" s="5" t="s">
        <v>897</v>
      </c>
      <c r="C34" s="181">
        <f>SUM(C24:C33)</f>
        <v>0</v>
      </c>
    </row>
    <row r="35" spans="1:3">
      <c r="B35" s="5" t="s">
        <v>915</v>
      </c>
      <c r="C35" s="181">
        <f>0.22*C34</f>
        <v>0</v>
      </c>
    </row>
    <row r="36" spans="1:3" ht="15" thickBot="1">
      <c r="C36" s="5"/>
    </row>
    <row r="37" spans="1:3" ht="15" thickBot="1">
      <c r="B37" s="194" t="s">
        <v>916</v>
      </c>
      <c r="C37" s="195">
        <f>C34+C35</f>
        <v>0</v>
      </c>
    </row>
  </sheetData>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F8820-09C6-4AFF-B314-541150B39976}">
  <dimension ref="A2:J9"/>
  <sheetViews>
    <sheetView view="pageLayout" topLeftCell="A6" zoomScaleNormal="62" workbookViewId="0">
      <selection activeCell="K6" sqref="K6"/>
    </sheetView>
  </sheetViews>
  <sheetFormatPr defaultColWidth="8.77734375" defaultRowHeight="14.4"/>
  <cols>
    <col min="2" max="2" width="14" customWidth="1"/>
    <col min="7" max="7" width="24.109375" customWidth="1"/>
  </cols>
  <sheetData>
    <row r="2" spans="1:10" ht="27" customHeight="1">
      <c r="A2" s="51"/>
      <c r="B2" s="52" t="s">
        <v>411</v>
      </c>
      <c r="C2" s="201" t="s">
        <v>429</v>
      </c>
      <c r="D2" s="202"/>
      <c r="E2" s="202"/>
      <c r="F2" s="202"/>
      <c r="G2" s="202"/>
    </row>
    <row r="3" spans="1:10" s="8" customFormat="1" ht="28.8" customHeight="1">
      <c r="A3" s="56"/>
      <c r="B3" s="57"/>
      <c r="C3" s="200" t="s">
        <v>412</v>
      </c>
      <c r="D3" s="200"/>
      <c r="E3" s="200"/>
      <c r="F3" s="200"/>
      <c r="G3" s="200"/>
    </row>
    <row r="4" spans="1:10" s="4" customFormat="1" ht="15.45" customHeight="1">
      <c r="A4" s="53"/>
      <c r="B4" s="52"/>
      <c r="C4" s="203" t="s">
        <v>428</v>
      </c>
      <c r="D4" s="203"/>
      <c r="E4" s="203"/>
      <c r="F4" s="203"/>
      <c r="G4" s="203"/>
    </row>
    <row r="5" spans="1:10" s="8" customFormat="1" ht="42" customHeight="1">
      <c r="A5" s="56"/>
      <c r="B5" s="57"/>
      <c r="C5" s="200" t="s">
        <v>993</v>
      </c>
      <c r="D5" s="200"/>
      <c r="E5" s="200"/>
      <c r="F5" s="200"/>
      <c r="G5" s="200"/>
    </row>
    <row r="6" spans="1:10" s="8" customFormat="1" ht="187.2" customHeight="1">
      <c r="A6" s="56"/>
      <c r="B6" s="57"/>
      <c r="C6" s="200" t="s">
        <v>991</v>
      </c>
      <c r="D6" s="200"/>
      <c r="E6" s="200"/>
      <c r="F6" s="200"/>
      <c r="G6" s="200"/>
    </row>
    <row r="7" spans="1:10" s="8" customFormat="1" ht="122.55" customHeight="1">
      <c r="A7" s="56"/>
      <c r="B7" s="57"/>
      <c r="C7" s="200" t="s">
        <v>998</v>
      </c>
      <c r="D7" s="200"/>
      <c r="E7" s="200"/>
      <c r="F7" s="200"/>
      <c r="G7" s="200"/>
    </row>
    <row r="8" spans="1:10" ht="36.450000000000003" customHeight="1">
      <c r="C8" s="200" t="s">
        <v>992</v>
      </c>
      <c r="D8" s="200"/>
      <c r="E8" s="200"/>
      <c r="F8" s="200"/>
      <c r="G8" s="200"/>
      <c r="I8" s="163"/>
      <c r="J8" s="164"/>
    </row>
    <row r="9" spans="1:10" ht="27.45" customHeight="1">
      <c r="C9" s="200" t="s">
        <v>994</v>
      </c>
      <c r="D9" s="200"/>
      <c r="E9" s="200"/>
      <c r="F9" s="200"/>
      <c r="G9" s="200"/>
    </row>
  </sheetData>
  <mergeCells count="8">
    <mergeCell ref="C8:G8"/>
    <mergeCell ref="C9:G9"/>
    <mergeCell ref="C2:G2"/>
    <mergeCell ref="C3:G3"/>
    <mergeCell ref="C4:G4"/>
    <mergeCell ref="C5:G5"/>
    <mergeCell ref="C6:G6"/>
    <mergeCell ref="C7: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83F96-E03B-4559-A715-EF96CC4F1ECC}">
  <sheetPr>
    <pageSetUpPr fitToPage="1"/>
  </sheetPr>
  <dimension ref="A1:G747"/>
  <sheetViews>
    <sheetView view="pageBreakPreview" topLeftCell="A714" zoomScale="88" zoomScaleNormal="100" zoomScaleSheetLayoutView="88" zoomScalePageLayoutView="87" workbookViewId="0">
      <selection activeCell="D360" sqref="D360"/>
    </sheetView>
  </sheetViews>
  <sheetFormatPr defaultColWidth="8.77734375" defaultRowHeight="14.4"/>
  <cols>
    <col min="1" max="1" width="4.109375" style="18" customWidth="1"/>
    <col min="2" max="2" width="13.44140625" style="19" customWidth="1"/>
    <col min="3" max="3" width="26.33203125" style="19" customWidth="1"/>
    <col min="4" max="4" width="7.33203125" style="18" customWidth="1"/>
    <col min="5" max="5" width="4.77734375" style="20" customWidth="1"/>
    <col min="6" max="6" width="12.33203125" style="21" customWidth="1"/>
    <col min="7" max="7" width="15.77734375" style="21" customWidth="1"/>
  </cols>
  <sheetData>
    <row r="1" spans="1:7">
      <c r="A1" s="51"/>
      <c r="B1" s="52"/>
      <c r="C1" s="52"/>
      <c r="D1" s="51"/>
      <c r="E1" s="53"/>
      <c r="F1" s="54"/>
      <c r="G1" s="54"/>
    </row>
    <row r="2" spans="1:7" ht="18" customHeight="1">
      <c r="A2" s="51"/>
      <c r="B2" s="52"/>
      <c r="C2" s="204" t="s">
        <v>918</v>
      </c>
      <c r="D2" s="204"/>
      <c r="E2" s="204"/>
      <c r="F2" s="204"/>
      <c r="G2" s="54"/>
    </row>
    <row r="3" spans="1:7" ht="27" customHeight="1">
      <c r="A3" s="220"/>
      <c r="B3" s="221" t="s">
        <v>411</v>
      </c>
      <c r="C3" s="222" t="s">
        <v>429</v>
      </c>
      <c r="D3" s="223"/>
      <c r="E3" s="223"/>
      <c r="F3" s="223"/>
      <c r="G3" s="223"/>
    </row>
    <row r="4" spans="1:7" s="8" customFormat="1" ht="28.8" customHeight="1">
      <c r="A4" s="224"/>
      <c r="B4" s="225"/>
      <c r="C4" s="226" t="s">
        <v>412</v>
      </c>
      <c r="D4" s="226"/>
      <c r="E4" s="226"/>
      <c r="F4" s="226"/>
      <c r="G4" s="226"/>
    </row>
    <row r="5" spans="1:7" s="4" customFormat="1" ht="15.45" customHeight="1">
      <c r="A5" s="227"/>
      <c r="B5" s="221"/>
      <c r="C5" s="228" t="s">
        <v>428</v>
      </c>
      <c r="D5" s="228"/>
      <c r="E5" s="228"/>
      <c r="F5" s="228"/>
      <c r="G5" s="228"/>
    </row>
    <row r="6" spans="1:7" s="8" customFormat="1" ht="27.45" customHeight="1">
      <c r="A6" s="224"/>
      <c r="B6" s="225"/>
      <c r="C6" s="226" t="s">
        <v>413</v>
      </c>
      <c r="D6" s="226"/>
      <c r="E6" s="226"/>
      <c r="F6" s="226"/>
      <c r="G6" s="226"/>
    </row>
    <row r="7" spans="1:7" s="8" customFormat="1" ht="16.95" customHeight="1">
      <c r="A7" s="224"/>
      <c r="B7" s="225"/>
      <c r="C7" s="226" t="s">
        <v>448</v>
      </c>
      <c r="D7" s="226"/>
      <c r="E7" s="226"/>
      <c r="F7" s="226"/>
      <c r="G7" s="226"/>
    </row>
    <row r="8" spans="1:7" s="8" customFormat="1" ht="16.95" customHeight="1">
      <c r="A8" s="224"/>
      <c r="B8" s="225"/>
      <c r="C8" s="226" t="s">
        <v>464</v>
      </c>
      <c r="D8" s="226"/>
      <c r="E8" s="226"/>
      <c r="F8" s="226"/>
      <c r="G8" s="226"/>
    </row>
    <row r="9" spans="1:7" s="6" customFormat="1" ht="27.45" customHeight="1">
      <c r="A9" s="229"/>
      <c r="B9" s="230" t="s">
        <v>414</v>
      </c>
      <c r="C9" s="230"/>
      <c r="D9" s="231"/>
      <c r="E9" s="231"/>
      <c r="F9" s="232"/>
      <c r="G9" s="232"/>
    </row>
    <row r="10" spans="1:7" s="14" customFormat="1" ht="24">
      <c r="A10" s="233"/>
      <c r="B10" s="234" t="s">
        <v>988</v>
      </c>
      <c r="C10" s="235" t="s">
        <v>63</v>
      </c>
      <c r="D10" s="236"/>
      <c r="E10" s="233"/>
      <c r="F10" s="237"/>
      <c r="G10" s="237"/>
    </row>
    <row r="11" spans="1:7" s="15" customFormat="1" ht="22.8">
      <c r="A11" s="234"/>
      <c r="B11" s="234" t="s">
        <v>181</v>
      </c>
      <c r="C11" s="235" t="s">
        <v>418</v>
      </c>
      <c r="D11" s="238"/>
      <c r="E11" s="234"/>
      <c r="F11" s="239"/>
      <c r="G11" s="239"/>
    </row>
    <row r="12" spans="1:7">
      <c r="A12" s="220"/>
      <c r="B12" s="221" t="s">
        <v>13</v>
      </c>
      <c r="C12" s="240" t="s">
        <v>62</v>
      </c>
      <c r="D12" s="220"/>
      <c r="E12" s="227"/>
      <c r="F12" s="241"/>
      <c r="G12" s="241"/>
    </row>
    <row r="13" spans="1:7" ht="36.6">
      <c r="A13" s="220"/>
      <c r="B13" s="221" t="s">
        <v>421</v>
      </c>
      <c r="C13" s="240" t="s">
        <v>422</v>
      </c>
      <c r="D13" s="220"/>
      <c r="E13" s="227"/>
      <c r="F13" s="241"/>
      <c r="G13" s="241"/>
    </row>
    <row r="14" spans="1:7">
      <c r="A14" s="220"/>
      <c r="B14" s="221" t="s">
        <v>115</v>
      </c>
      <c r="C14" s="240" t="s">
        <v>61</v>
      </c>
      <c r="D14" s="220"/>
      <c r="E14" s="227"/>
      <c r="F14" s="241"/>
      <c r="G14" s="241"/>
    </row>
    <row r="15" spans="1:7">
      <c r="A15" s="220"/>
      <c r="B15" s="221" t="s">
        <v>415</v>
      </c>
      <c r="C15" s="240" t="s">
        <v>419</v>
      </c>
      <c r="D15" s="220"/>
      <c r="E15" s="227"/>
      <c r="F15" s="241"/>
      <c r="G15" s="241"/>
    </row>
    <row r="16" spans="1:7" ht="58.2">
      <c r="A16" s="220"/>
      <c r="B16" s="221" t="s">
        <v>416</v>
      </c>
      <c r="C16" s="240" t="s">
        <v>423</v>
      </c>
      <c r="D16" s="220"/>
      <c r="E16" s="227"/>
      <c r="F16" s="241"/>
      <c r="G16" s="241"/>
    </row>
    <row r="17" spans="1:7" ht="46.8">
      <c r="A17" s="220"/>
      <c r="B17" s="221" t="s">
        <v>417</v>
      </c>
      <c r="C17" s="240" t="s">
        <v>424</v>
      </c>
      <c r="D17" s="220"/>
      <c r="E17" s="227"/>
      <c r="F17" s="241"/>
      <c r="G17" s="241"/>
    </row>
    <row r="18" spans="1:7" ht="24.6">
      <c r="A18" s="220"/>
      <c r="B18" s="221" t="s">
        <v>173</v>
      </c>
      <c r="C18" s="240" t="s">
        <v>420</v>
      </c>
      <c r="D18" s="220"/>
      <c r="E18" s="227"/>
      <c r="F18" s="241"/>
      <c r="G18" s="241"/>
    </row>
    <row r="19" spans="1:7" ht="44.4" customHeight="1">
      <c r="A19" s="220"/>
      <c r="B19" s="221" t="s">
        <v>442</v>
      </c>
      <c r="C19" s="240" t="s">
        <v>443</v>
      </c>
      <c r="D19" s="220"/>
      <c r="E19" s="227"/>
      <c r="F19" s="241"/>
      <c r="G19" s="241"/>
    </row>
    <row r="20" spans="1:7" ht="47.4" customHeight="1">
      <c r="A20" s="220"/>
      <c r="B20" s="221"/>
      <c r="C20" s="240" t="s">
        <v>444</v>
      </c>
      <c r="D20" s="220"/>
      <c r="E20" s="227"/>
      <c r="F20" s="241"/>
      <c r="G20" s="241"/>
    </row>
    <row r="21" spans="1:7" ht="48.6">
      <c r="A21" s="220"/>
      <c r="B21" s="221" t="s">
        <v>989</v>
      </c>
      <c r="C21" s="240" t="s">
        <v>990</v>
      </c>
      <c r="D21" s="220"/>
      <c r="E21" s="227"/>
      <c r="F21" s="241"/>
      <c r="G21" s="241"/>
    </row>
    <row r="22" spans="1:7" ht="35.4">
      <c r="A22" s="220"/>
      <c r="B22" s="221" t="s">
        <v>431</v>
      </c>
      <c r="C22" s="240" t="s">
        <v>433</v>
      </c>
      <c r="D22" s="220"/>
      <c r="E22" s="227"/>
      <c r="F22" s="241"/>
      <c r="G22" s="241"/>
    </row>
    <row r="23" spans="1:7" ht="36.6">
      <c r="A23" s="220"/>
      <c r="B23" s="221" t="s">
        <v>328</v>
      </c>
      <c r="C23" s="240" t="s">
        <v>432</v>
      </c>
      <c r="D23" s="220"/>
      <c r="E23" s="227"/>
      <c r="F23" s="241"/>
      <c r="G23" s="241"/>
    </row>
    <row r="24" spans="1:7">
      <c r="A24" s="51"/>
      <c r="B24" s="52"/>
      <c r="C24" s="55"/>
      <c r="D24" s="51"/>
      <c r="E24" s="53"/>
      <c r="F24" s="54"/>
      <c r="G24" s="54"/>
    </row>
    <row r="25" spans="1:7">
      <c r="A25" s="51"/>
      <c r="B25" s="52"/>
      <c r="C25" s="52"/>
      <c r="D25" s="51" t="s">
        <v>5</v>
      </c>
      <c r="E25" s="53" t="s">
        <v>1</v>
      </c>
      <c r="F25" s="54" t="s">
        <v>2</v>
      </c>
      <c r="G25" s="54" t="s">
        <v>3</v>
      </c>
    </row>
    <row r="26" spans="1:7">
      <c r="A26" s="51"/>
      <c r="B26" s="52"/>
      <c r="C26" s="52"/>
      <c r="D26" s="51"/>
      <c r="E26" s="53"/>
      <c r="F26" s="54"/>
      <c r="G26" s="54"/>
    </row>
    <row r="27" spans="1:7" s="1" customFormat="1" ht="27">
      <c r="A27" s="68" t="s">
        <v>4</v>
      </c>
      <c r="B27" s="69"/>
      <c r="C27" s="69" t="s">
        <v>119</v>
      </c>
      <c r="D27" s="70" t="s">
        <v>0</v>
      </c>
      <c r="E27" s="71">
        <v>97</v>
      </c>
      <c r="F27" s="72">
        <v>0</v>
      </c>
      <c r="G27" s="72">
        <f>F27*E27</f>
        <v>0</v>
      </c>
    </row>
    <row r="28" spans="1:7" s="3" customFormat="1" ht="30.45" customHeight="1">
      <c r="A28" s="56"/>
      <c r="B28" s="73"/>
      <c r="C28" s="73" t="s">
        <v>6</v>
      </c>
      <c r="D28" s="51"/>
      <c r="E28" s="74"/>
      <c r="F28" s="75"/>
      <c r="G28" s="75"/>
    </row>
    <row r="29" spans="1:7">
      <c r="A29" s="51"/>
      <c r="B29" s="52" t="s">
        <v>118</v>
      </c>
      <c r="C29" s="52" t="s">
        <v>151</v>
      </c>
      <c r="D29" s="51"/>
      <c r="E29" s="53"/>
      <c r="F29" s="54"/>
      <c r="G29" s="54"/>
    </row>
    <row r="30" spans="1:7" s="2" customFormat="1" ht="79.2">
      <c r="A30" s="56"/>
      <c r="B30" s="57" t="s">
        <v>10</v>
      </c>
      <c r="C30" s="57" t="s">
        <v>121</v>
      </c>
      <c r="D30" s="51"/>
      <c r="E30" s="56"/>
      <c r="F30" s="76"/>
      <c r="G30" s="76"/>
    </row>
    <row r="31" spans="1:7" ht="27">
      <c r="A31" s="51"/>
      <c r="B31" s="52" t="s">
        <v>11</v>
      </c>
      <c r="C31" s="52" t="s">
        <v>465</v>
      </c>
      <c r="D31" s="51"/>
      <c r="E31" s="53"/>
      <c r="F31" s="54"/>
      <c r="G31" s="54"/>
    </row>
    <row r="32" spans="1:7" ht="27">
      <c r="A32" s="51"/>
      <c r="B32" s="52" t="s">
        <v>12</v>
      </c>
      <c r="C32" s="52" t="s">
        <v>434</v>
      </c>
      <c r="D32" s="51"/>
      <c r="E32" s="53"/>
      <c r="F32" s="54"/>
      <c r="G32" s="54"/>
    </row>
    <row r="33" spans="1:7">
      <c r="A33" s="51"/>
      <c r="B33" s="52" t="s">
        <v>13</v>
      </c>
      <c r="C33" s="52" t="s">
        <v>26</v>
      </c>
      <c r="D33" s="51"/>
      <c r="E33" s="53"/>
      <c r="F33" s="54"/>
      <c r="G33" s="54"/>
    </row>
    <row r="34" spans="1:7" ht="27">
      <c r="A34" s="51"/>
      <c r="B34" s="52" t="s">
        <v>14</v>
      </c>
      <c r="C34" s="52" t="s">
        <v>466</v>
      </c>
      <c r="D34" s="51"/>
      <c r="E34" s="53"/>
      <c r="F34" s="54"/>
      <c r="G34" s="54"/>
    </row>
    <row r="35" spans="1:7" ht="27">
      <c r="A35" s="51"/>
      <c r="B35" s="52" t="s">
        <v>15</v>
      </c>
      <c r="C35" s="52" t="s">
        <v>467</v>
      </c>
      <c r="D35" s="51"/>
      <c r="E35" s="53"/>
      <c r="F35" s="54"/>
      <c r="G35" s="54"/>
    </row>
    <row r="36" spans="1:7" ht="27">
      <c r="A36" s="51"/>
      <c r="B36" s="52" t="s">
        <v>7</v>
      </c>
      <c r="C36" s="52" t="s">
        <v>8</v>
      </c>
      <c r="D36" s="51"/>
      <c r="E36" s="53"/>
      <c r="F36" s="54"/>
      <c r="G36" s="54"/>
    </row>
    <row r="37" spans="1:7">
      <c r="A37" s="51"/>
      <c r="B37" s="52" t="s">
        <v>9</v>
      </c>
      <c r="C37" s="52" t="s">
        <v>73</v>
      </c>
      <c r="D37" s="51"/>
      <c r="E37" s="53"/>
      <c r="F37" s="54"/>
      <c r="G37" s="54"/>
    </row>
    <row r="38" spans="1:7">
      <c r="A38" s="51"/>
      <c r="B38" s="52"/>
      <c r="C38" s="52"/>
      <c r="D38" s="51"/>
      <c r="E38" s="53"/>
      <c r="F38" s="54"/>
      <c r="G38" s="54"/>
    </row>
    <row r="39" spans="1:7" s="1" customFormat="1" ht="27">
      <c r="A39" s="68" t="s">
        <v>16</v>
      </c>
      <c r="B39" s="69"/>
      <c r="C39" s="69" t="s">
        <v>120</v>
      </c>
      <c r="D39" s="77"/>
      <c r="E39" s="78"/>
      <c r="F39" s="79"/>
      <c r="G39" s="79"/>
    </row>
    <row r="40" spans="1:7" s="22" customFormat="1" ht="42" customHeight="1">
      <c r="A40" s="70" t="s">
        <v>17</v>
      </c>
      <c r="B40" s="80"/>
      <c r="C40" s="80" t="s">
        <v>116</v>
      </c>
      <c r="D40" s="70" t="s">
        <v>0</v>
      </c>
      <c r="E40" s="71">
        <v>61</v>
      </c>
      <c r="F40" s="72">
        <v>0</v>
      </c>
      <c r="G40" s="72">
        <f>F40*E40</f>
        <v>0</v>
      </c>
    </row>
    <row r="41" spans="1:7" s="4" customFormat="1" ht="82.8" customHeight="1">
      <c r="A41" s="51"/>
      <c r="B41" s="52"/>
      <c r="C41" s="52" t="e" vm="1">
        <v>#VALUE!</v>
      </c>
      <c r="D41" s="51"/>
      <c r="E41" s="53"/>
      <c r="F41" s="54"/>
      <c r="G41" s="54"/>
    </row>
    <row r="42" spans="1:7" ht="27">
      <c r="A42" s="51"/>
      <c r="B42" s="52" t="s">
        <v>118</v>
      </c>
      <c r="C42" s="52" t="s">
        <v>469</v>
      </c>
      <c r="D42" s="51"/>
      <c r="E42" s="53"/>
      <c r="F42" s="54"/>
      <c r="G42" s="54"/>
    </row>
    <row r="43" spans="1:7">
      <c r="A43" s="51"/>
      <c r="B43" s="52" t="s">
        <v>19</v>
      </c>
      <c r="C43" s="52" t="s">
        <v>20</v>
      </c>
      <c r="D43" s="51"/>
      <c r="E43" s="53"/>
      <c r="F43" s="54"/>
      <c r="G43" s="54"/>
    </row>
    <row r="44" spans="1:7" ht="27">
      <c r="A44" s="51"/>
      <c r="B44" s="52" t="s">
        <v>21</v>
      </c>
      <c r="C44" s="52" t="s">
        <v>468</v>
      </c>
      <c r="D44" s="51"/>
      <c r="E44" s="53"/>
      <c r="F44" s="54"/>
      <c r="G44" s="54"/>
    </row>
    <row r="45" spans="1:7">
      <c r="A45" s="51"/>
      <c r="B45" s="52" t="s">
        <v>22</v>
      </c>
      <c r="C45" s="52" t="s">
        <v>470</v>
      </c>
      <c r="D45" s="51"/>
      <c r="E45" s="53"/>
      <c r="F45" s="54"/>
      <c r="G45" s="54"/>
    </row>
    <row r="46" spans="1:7" ht="40.200000000000003">
      <c r="A46" s="51"/>
      <c r="B46" s="52" t="s">
        <v>9</v>
      </c>
      <c r="C46" s="52" t="s">
        <v>122</v>
      </c>
      <c r="D46" s="51"/>
      <c r="E46" s="53"/>
      <c r="F46" s="54"/>
      <c r="G46" s="54"/>
    </row>
    <row r="47" spans="1:7">
      <c r="A47" s="51"/>
      <c r="B47" s="52"/>
      <c r="C47" s="52"/>
      <c r="D47" s="51"/>
      <c r="E47" s="53"/>
      <c r="F47" s="54"/>
      <c r="G47" s="54"/>
    </row>
    <row r="48" spans="1:7" s="22" customFormat="1">
      <c r="A48" s="70"/>
      <c r="B48" s="80" t="s">
        <v>18</v>
      </c>
      <c r="C48" s="80" t="s">
        <v>24</v>
      </c>
      <c r="D48" s="70" t="s">
        <v>0</v>
      </c>
      <c r="E48" s="71">
        <v>64</v>
      </c>
      <c r="F48" s="72">
        <v>0</v>
      </c>
      <c r="G48" s="72">
        <f>F48*E48</f>
        <v>0</v>
      </c>
    </row>
    <row r="49" spans="1:7">
      <c r="A49" s="51"/>
      <c r="B49" s="52"/>
      <c r="C49" s="52" t="s">
        <v>123</v>
      </c>
      <c r="D49" s="51"/>
      <c r="E49" s="53"/>
      <c r="F49" s="54"/>
      <c r="G49" s="54"/>
    </row>
    <row r="50" spans="1:7" ht="53.4">
      <c r="A50" s="51"/>
      <c r="B50" s="52" t="s">
        <v>23</v>
      </c>
      <c r="C50" s="52" t="s">
        <v>117</v>
      </c>
      <c r="D50" s="51"/>
      <c r="E50" s="53"/>
      <c r="F50" s="54"/>
      <c r="G50" s="54"/>
    </row>
    <row r="51" spans="1:7" ht="27">
      <c r="A51" s="51"/>
      <c r="B51" s="52" t="s">
        <v>25</v>
      </c>
      <c r="C51" s="52" t="s">
        <v>473</v>
      </c>
      <c r="D51" s="51"/>
      <c r="E51" s="53"/>
      <c r="F51" s="54"/>
      <c r="G51" s="54"/>
    </row>
    <row r="52" spans="1:7" ht="27">
      <c r="A52" s="51"/>
      <c r="B52" s="52" t="s">
        <v>9</v>
      </c>
      <c r="C52" s="52" t="s">
        <v>471</v>
      </c>
      <c r="D52" s="51"/>
      <c r="E52" s="53"/>
      <c r="F52" s="54"/>
      <c r="G52" s="54"/>
    </row>
    <row r="53" spans="1:7">
      <c r="A53" s="51"/>
      <c r="B53" s="52"/>
      <c r="C53" s="52" t="s">
        <v>472</v>
      </c>
      <c r="D53" s="51"/>
      <c r="E53" s="53"/>
      <c r="F53" s="54"/>
      <c r="G53" s="54"/>
    </row>
    <row r="54" spans="1:7">
      <c r="A54" s="51"/>
      <c r="B54" s="52"/>
      <c r="C54" s="52"/>
      <c r="D54" s="51"/>
      <c r="E54" s="53"/>
      <c r="F54" s="54"/>
      <c r="G54" s="54"/>
    </row>
    <row r="55" spans="1:7" s="1" customFormat="1">
      <c r="A55" s="68" t="s">
        <v>27</v>
      </c>
      <c r="B55" s="69"/>
      <c r="C55" s="69" t="s">
        <v>124</v>
      </c>
      <c r="D55" s="77"/>
      <c r="E55" s="78"/>
      <c r="F55" s="79"/>
      <c r="G55" s="79"/>
    </row>
    <row r="56" spans="1:7" s="1" customFormat="1">
      <c r="A56" s="77"/>
      <c r="B56" s="52" t="s">
        <v>128</v>
      </c>
      <c r="C56" s="52" t="s">
        <v>129</v>
      </c>
      <c r="D56" s="77"/>
      <c r="E56" s="78"/>
      <c r="F56" s="79"/>
      <c r="G56" s="79"/>
    </row>
    <row r="57" spans="1:7" s="22" customFormat="1" ht="15.3" customHeight="1">
      <c r="A57" s="70"/>
      <c r="B57" s="80" t="s">
        <v>474</v>
      </c>
      <c r="C57" s="80" t="s">
        <v>125</v>
      </c>
      <c r="D57" s="70" t="s">
        <v>0</v>
      </c>
      <c r="E57" s="71">
        <v>107</v>
      </c>
      <c r="F57" s="72">
        <v>0</v>
      </c>
      <c r="G57" s="72">
        <f>F57*E57</f>
        <v>0</v>
      </c>
    </row>
    <row r="58" spans="1:7" s="3" customFormat="1" ht="52.8">
      <c r="A58" s="56"/>
      <c r="B58" s="73" t="s">
        <v>23</v>
      </c>
      <c r="C58" s="73" t="s">
        <v>1001</v>
      </c>
      <c r="D58" s="51"/>
      <c r="E58" s="74"/>
      <c r="F58" s="75"/>
      <c r="G58" s="75"/>
    </row>
    <row r="59" spans="1:7" ht="27">
      <c r="A59" s="51"/>
      <c r="B59" s="52" t="s">
        <v>28</v>
      </c>
      <c r="C59" s="52" t="s">
        <v>1004</v>
      </c>
      <c r="D59" s="51"/>
      <c r="E59" s="53"/>
      <c r="F59" s="54"/>
      <c r="G59" s="54"/>
    </row>
    <row r="60" spans="1:7" ht="53.4">
      <c r="A60" s="51"/>
      <c r="B60" s="52" t="s">
        <v>9</v>
      </c>
      <c r="C60" s="52" t="s">
        <v>477</v>
      </c>
      <c r="D60" s="51"/>
      <c r="E60" s="53"/>
      <c r="F60" s="54"/>
      <c r="G60" s="54"/>
    </row>
    <row r="61" spans="1:7" s="22" customFormat="1" ht="27">
      <c r="A61" s="70"/>
      <c r="B61" s="80" t="s">
        <v>475</v>
      </c>
      <c r="C61" s="80" t="s">
        <v>126</v>
      </c>
      <c r="D61" s="70" t="s">
        <v>0</v>
      </c>
      <c r="E61" s="71">
        <v>3</v>
      </c>
      <c r="F61" s="72">
        <v>0</v>
      </c>
      <c r="G61" s="72">
        <f>F61*E61</f>
        <v>0</v>
      </c>
    </row>
    <row r="62" spans="1:7" s="3" customFormat="1" ht="42.45" customHeight="1">
      <c r="A62" s="56"/>
      <c r="B62" s="73" t="s">
        <v>23</v>
      </c>
      <c r="C62" s="73" t="s">
        <v>1002</v>
      </c>
      <c r="D62" s="51"/>
      <c r="E62" s="74"/>
      <c r="F62" s="75"/>
      <c r="G62" s="75"/>
    </row>
    <row r="63" spans="1:7" ht="27">
      <c r="A63" s="51"/>
      <c r="B63" s="52" t="s">
        <v>28</v>
      </c>
      <c r="C63" s="52" t="s">
        <v>476</v>
      </c>
      <c r="D63" s="51"/>
      <c r="E63" s="53"/>
      <c r="F63" s="54"/>
      <c r="G63" s="54"/>
    </row>
    <row r="64" spans="1:7" ht="27">
      <c r="A64" s="51"/>
      <c r="B64" s="52" t="s">
        <v>9</v>
      </c>
      <c r="C64" s="52" t="s">
        <v>1003</v>
      </c>
      <c r="D64" s="51"/>
      <c r="E64" s="53"/>
      <c r="F64" s="54"/>
      <c r="G64" s="54"/>
    </row>
    <row r="65" spans="1:7" s="22" customFormat="1">
      <c r="A65" s="70"/>
      <c r="B65" s="80" t="s">
        <v>478</v>
      </c>
      <c r="C65" s="80" t="s">
        <v>127</v>
      </c>
      <c r="D65" s="70" t="s">
        <v>0</v>
      </c>
      <c r="E65" s="71">
        <v>4</v>
      </c>
      <c r="F65" s="72">
        <v>0</v>
      </c>
      <c r="G65" s="72">
        <f>F65*E65</f>
        <v>0</v>
      </c>
    </row>
    <row r="66" spans="1:7" s="3" customFormat="1" ht="42" customHeight="1">
      <c r="A66" s="56"/>
      <c r="B66" s="73" t="s">
        <v>23</v>
      </c>
      <c r="C66" s="73" t="s">
        <v>29</v>
      </c>
      <c r="D66" s="51"/>
      <c r="E66" s="74"/>
      <c r="F66" s="75"/>
      <c r="G66" s="75"/>
    </row>
    <row r="67" spans="1:7" ht="27">
      <c r="A67" s="51"/>
      <c r="B67" s="52" t="s">
        <v>28</v>
      </c>
      <c r="C67" s="52" t="s">
        <v>479</v>
      </c>
      <c r="D67" s="51"/>
      <c r="E67" s="53"/>
      <c r="F67" s="54"/>
      <c r="G67" s="54"/>
    </row>
    <row r="68" spans="1:7" ht="40.200000000000003">
      <c r="A68" s="51"/>
      <c r="B68" s="52" t="s">
        <v>9</v>
      </c>
      <c r="C68" s="52" t="s">
        <v>130</v>
      </c>
      <c r="D68" s="51"/>
      <c r="E68" s="53"/>
      <c r="F68" s="54"/>
      <c r="G68" s="54"/>
    </row>
    <row r="69" spans="1:7">
      <c r="A69" s="51"/>
      <c r="B69" s="52"/>
      <c r="C69" s="52"/>
      <c r="D69" s="51"/>
      <c r="E69" s="53"/>
      <c r="F69" s="54"/>
      <c r="G69" s="54"/>
    </row>
    <row r="70" spans="1:7" s="1" customFormat="1">
      <c r="A70" s="68" t="s">
        <v>30</v>
      </c>
      <c r="B70" s="69"/>
      <c r="C70" s="69" t="s">
        <v>131</v>
      </c>
      <c r="D70" s="77"/>
      <c r="E70" s="78"/>
      <c r="F70" s="79"/>
      <c r="G70" s="79"/>
    </row>
    <row r="71" spans="1:7" s="1" customFormat="1">
      <c r="A71" s="77"/>
      <c r="B71" s="55"/>
      <c r="C71" s="55" t="s">
        <v>139</v>
      </c>
      <c r="D71" s="77"/>
      <c r="E71" s="78"/>
      <c r="F71" s="79"/>
      <c r="G71" s="79"/>
    </row>
    <row r="72" spans="1:7" ht="27">
      <c r="A72" s="51"/>
      <c r="B72" s="52" t="s">
        <v>23</v>
      </c>
      <c r="C72" s="52" t="s">
        <v>135</v>
      </c>
      <c r="D72" s="51"/>
      <c r="E72" s="53"/>
      <c r="F72" s="54"/>
      <c r="G72" s="54"/>
    </row>
    <row r="73" spans="1:7" ht="49.2" customHeight="1">
      <c r="A73" s="51"/>
      <c r="B73" s="52"/>
      <c r="C73" s="52" t="e" vm="2">
        <v>#VALUE!</v>
      </c>
      <c r="D73" s="51"/>
      <c r="E73" s="53"/>
      <c r="F73" s="54"/>
      <c r="G73" s="54"/>
    </row>
    <row r="74" spans="1:7" ht="40.200000000000003">
      <c r="A74" s="51"/>
      <c r="B74" s="52" t="s">
        <v>28</v>
      </c>
      <c r="C74" s="52" t="s">
        <v>166</v>
      </c>
      <c r="D74" s="51"/>
      <c r="E74" s="53"/>
      <c r="F74" s="54"/>
      <c r="G74" s="54"/>
    </row>
    <row r="75" spans="1:7" ht="53.4">
      <c r="A75" s="51"/>
      <c r="B75" s="52" t="s">
        <v>9</v>
      </c>
      <c r="C75" s="52" t="s">
        <v>480</v>
      </c>
      <c r="D75" s="51"/>
      <c r="E75" s="53"/>
      <c r="F75" s="54"/>
      <c r="G75" s="54"/>
    </row>
    <row r="76" spans="1:7" ht="40.200000000000003">
      <c r="A76" s="51"/>
      <c r="B76" s="52" t="s">
        <v>136</v>
      </c>
      <c r="C76" s="52" t="s">
        <v>137</v>
      </c>
      <c r="D76" s="51"/>
      <c r="E76" s="53"/>
      <c r="F76" s="54"/>
      <c r="G76" s="54"/>
    </row>
    <row r="77" spans="1:7" ht="40.200000000000003">
      <c r="A77" s="51"/>
      <c r="B77" s="52"/>
      <c r="C77" s="52" t="s">
        <v>138</v>
      </c>
      <c r="D77" s="51"/>
      <c r="E77" s="53"/>
      <c r="F77" s="54"/>
      <c r="G77" s="54"/>
    </row>
    <row r="78" spans="1:7" ht="40.200000000000003">
      <c r="A78" s="51"/>
      <c r="B78" s="52"/>
      <c r="C78" s="52" t="s">
        <v>408</v>
      </c>
      <c r="D78" s="51"/>
      <c r="E78" s="53"/>
      <c r="F78" s="54"/>
      <c r="G78" s="54"/>
    </row>
    <row r="79" spans="1:7" ht="147.6" customHeight="1">
      <c r="A79" s="51"/>
      <c r="B79" s="52" t="s">
        <v>140</v>
      </c>
      <c r="C79" s="52" t="s">
        <v>1261</v>
      </c>
      <c r="D79" s="51" t="s">
        <v>141</v>
      </c>
      <c r="E79" s="53"/>
      <c r="F79" s="54"/>
      <c r="G79" s="54"/>
    </row>
    <row r="80" spans="1:7" s="22" customFormat="1" ht="18.3" customHeight="1">
      <c r="A80" s="70"/>
      <c r="B80" s="80" t="s">
        <v>481</v>
      </c>
      <c r="C80" s="80" t="s">
        <v>132</v>
      </c>
      <c r="D80" s="70" t="s">
        <v>0</v>
      </c>
      <c r="E80" s="71">
        <v>10</v>
      </c>
      <c r="F80" s="72">
        <v>0</v>
      </c>
      <c r="G80" s="72">
        <f>F80*E80</f>
        <v>0</v>
      </c>
    </row>
    <row r="81" spans="1:7" ht="27">
      <c r="A81" s="51"/>
      <c r="B81" s="52"/>
      <c r="C81" s="52" t="s">
        <v>133</v>
      </c>
      <c r="D81" s="51"/>
      <c r="E81" s="53"/>
      <c r="F81" s="54"/>
      <c r="G81" s="54"/>
    </row>
    <row r="82" spans="1:7" ht="27">
      <c r="A82" s="51"/>
      <c r="B82" s="52"/>
      <c r="C82" s="52" t="s">
        <v>134</v>
      </c>
      <c r="D82" s="51"/>
      <c r="E82" s="53"/>
      <c r="F82" s="54"/>
      <c r="G82" s="54"/>
    </row>
    <row r="83" spans="1:7" s="22" customFormat="1" ht="27">
      <c r="A83" s="70"/>
      <c r="B83" s="80" t="s">
        <v>482</v>
      </c>
      <c r="C83" s="80" t="s">
        <v>142</v>
      </c>
      <c r="D83" s="70" t="s">
        <v>0</v>
      </c>
      <c r="E83" s="71">
        <v>9</v>
      </c>
      <c r="F83" s="72">
        <v>0</v>
      </c>
      <c r="G83" s="72">
        <f>F83*E83</f>
        <v>0</v>
      </c>
    </row>
    <row r="84" spans="1:7" ht="27">
      <c r="A84" s="51"/>
      <c r="B84" s="52"/>
      <c r="C84" s="52" t="s">
        <v>921</v>
      </c>
      <c r="D84" s="51"/>
      <c r="E84" s="53"/>
      <c r="F84" s="54"/>
      <c r="G84" s="54"/>
    </row>
    <row r="85" spans="1:7" ht="27">
      <c r="A85" s="51"/>
      <c r="B85" s="52"/>
      <c r="C85" s="52" t="s">
        <v>483</v>
      </c>
      <c r="D85" s="51"/>
      <c r="E85" s="53"/>
      <c r="F85" s="54"/>
      <c r="G85" s="54"/>
    </row>
    <row r="86" spans="1:7" ht="27">
      <c r="A86" s="51"/>
      <c r="B86" s="52"/>
      <c r="C86" s="52" t="s">
        <v>484</v>
      </c>
      <c r="D86" s="51"/>
      <c r="E86" s="53"/>
      <c r="F86" s="54"/>
      <c r="G86" s="54"/>
    </row>
    <row r="87" spans="1:7" ht="27">
      <c r="A87" s="51"/>
      <c r="B87" s="52"/>
      <c r="C87" s="52" t="s">
        <v>920</v>
      </c>
      <c r="D87" s="51"/>
      <c r="E87" s="53"/>
      <c r="F87" s="54"/>
      <c r="G87" s="54"/>
    </row>
    <row r="88" spans="1:7">
      <c r="A88" s="51"/>
      <c r="B88" s="52"/>
      <c r="C88" s="52"/>
      <c r="D88" s="51"/>
      <c r="E88" s="53"/>
      <c r="F88" s="54"/>
      <c r="G88" s="54"/>
    </row>
    <row r="89" spans="1:7" s="1" customFormat="1">
      <c r="A89" s="68" t="s">
        <v>31</v>
      </c>
      <c r="B89" s="69"/>
      <c r="C89" s="69" t="s">
        <v>143</v>
      </c>
      <c r="D89" s="77"/>
      <c r="E89" s="78"/>
      <c r="F89" s="79"/>
      <c r="G89" s="79"/>
    </row>
    <row r="90" spans="1:7" s="12" customFormat="1" ht="27" customHeight="1">
      <c r="A90" s="51"/>
      <c r="B90" s="52"/>
      <c r="C90" s="52" t="s">
        <v>144</v>
      </c>
      <c r="D90" s="51"/>
      <c r="E90" s="53"/>
      <c r="F90" s="54"/>
      <c r="G90" s="54"/>
    </row>
    <row r="91" spans="1:7" s="12" customFormat="1" ht="27">
      <c r="A91" s="51"/>
      <c r="B91" s="52"/>
      <c r="C91" s="52" t="s">
        <v>147</v>
      </c>
      <c r="D91" s="51"/>
      <c r="E91" s="53"/>
      <c r="F91" s="54"/>
      <c r="G91" s="54"/>
    </row>
    <row r="92" spans="1:7" s="12" customFormat="1" ht="27">
      <c r="A92" s="51"/>
      <c r="B92" s="55" t="s">
        <v>148</v>
      </c>
      <c r="C92" s="52" t="s">
        <v>493</v>
      </c>
      <c r="D92" s="51"/>
      <c r="E92" s="53"/>
      <c r="F92" s="54"/>
      <c r="G92" s="54"/>
    </row>
    <row r="93" spans="1:7" s="12" customFormat="1" ht="27">
      <c r="A93" s="51"/>
      <c r="B93" s="55" t="s">
        <v>149</v>
      </c>
      <c r="C93" s="52" t="s">
        <v>494</v>
      </c>
      <c r="D93" s="51"/>
      <c r="E93" s="53"/>
      <c r="F93" s="54"/>
      <c r="G93" s="54"/>
    </row>
    <row r="94" spans="1:7" s="12" customFormat="1" ht="40.200000000000003">
      <c r="A94" s="51"/>
      <c r="B94" s="55" t="s">
        <v>150</v>
      </c>
      <c r="C94" s="52" t="s">
        <v>495</v>
      </c>
      <c r="D94" s="51"/>
      <c r="E94" s="53"/>
      <c r="F94" s="54"/>
      <c r="G94" s="54"/>
    </row>
    <row r="95" spans="1:7" s="12" customFormat="1">
      <c r="A95" s="51"/>
      <c r="B95" s="52" t="s">
        <v>118</v>
      </c>
      <c r="C95" s="52" t="s">
        <v>152</v>
      </c>
      <c r="D95" s="51"/>
      <c r="E95" s="53"/>
      <c r="F95" s="54"/>
      <c r="G95" s="54"/>
    </row>
    <row r="96" spans="1:7" s="12" customFormat="1" ht="27">
      <c r="A96" s="51"/>
      <c r="B96" s="52" t="s">
        <v>14</v>
      </c>
      <c r="C96" s="52" t="s">
        <v>485</v>
      </c>
      <c r="D96" s="51"/>
      <c r="E96" s="53"/>
      <c r="F96" s="54"/>
      <c r="G96" s="54"/>
    </row>
    <row r="97" spans="1:7" s="12" customFormat="1" ht="27">
      <c r="A97" s="51"/>
      <c r="B97" s="52" t="s">
        <v>145</v>
      </c>
      <c r="C97" s="52" t="s">
        <v>8</v>
      </c>
      <c r="D97" s="51"/>
      <c r="E97" s="53"/>
      <c r="F97" s="54"/>
      <c r="G97" s="54"/>
    </row>
    <row r="98" spans="1:7" s="12" customFormat="1" ht="27">
      <c r="A98" s="51"/>
      <c r="B98" s="52" t="s">
        <v>146</v>
      </c>
      <c r="C98" s="52" t="s">
        <v>486</v>
      </c>
      <c r="D98" s="51"/>
      <c r="E98" s="53"/>
      <c r="F98" s="54"/>
      <c r="G98" s="54"/>
    </row>
    <row r="99" spans="1:7" s="12" customFormat="1">
      <c r="A99" s="51"/>
      <c r="B99" s="52" t="s">
        <v>153</v>
      </c>
      <c r="C99" s="52" t="s">
        <v>487</v>
      </c>
      <c r="D99" s="51"/>
      <c r="E99" s="53"/>
      <c r="F99" s="54"/>
      <c r="G99" s="54"/>
    </row>
    <row r="100" spans="1:7" s="12" customFormat="1" ht="27">
      <c r="A100" s="51"/>
      <c r="B100" s="52" t="s">
        <v>154</v>
      </c>
      <c r="C100" s="52" t="s">
        <v>157</v>
      </c>
      <c r="D100" s="51"/>
      <c r="E100" s="53"/>
      <c r="F100" s="54"/>
      <c r="G100" s="54"/>
    </row>
    <row r="101" spans="1:7" s="12" customFormat="1">
      <c r="A101" s="51"/>
      <c r="B101" s="52" t="s">
        <v>9</v>
      </c>
      <c r="C101" s="52" t="s">
        <v>156</v>
      </c>
      <c r="D101" s="51"/>
      <c r="E101" s="53"/>
      <c r="F101" s="54"/>
      <c r="G101" s="54"/>
    </row>
    <row r="102" spans="1:7" s="12" customFormat="1">
      <c r="A102" s="51"/>
      <c r="B102" s="52"/>
      <c r="C102" s="52"/>
      <c r="D102" s="51"/>
      <c r="E102" s="53"/>
      <c r="F102" s="54"/>
      <c r="G102" s="54"/>
    </row>
    <row r="103" spans="1:7" s="22" customFormat="1">
      <c r="A103" s="70"/>
      <c r="B103" s="80" t="s">
        <v>488</v>
      </c>
      <c r="C103" s="80" t="s">
        <v>32</v>
      </c>
      <c r="D103" s="70" t="s">
        <v>33</v>
      </c>
      <c r="E103" s="71">
        <v>1</v>
      </c>
      <c r="F103" s="72">
        <v>0</v>
      </c>
      <c r="G103" s="72">
        <f>F103*E103</f>
        <v>0</v>
      </c>
    </row>
    <row r="104" spans="1:7" s="22" customFormat="1">
      <c r="A104" s="70"/>
      <c r="B104" s="80" t="s">
        <v>489</v>
      </c>
      <c r="C104" s="80" t="s">
        <v>160</v>
      </c>
      <c r="D104" s="70" t="s">
        <v>33</v>
      </c>
      <c r="E104" s="71">
        <v>1</v>
      </c>
      <c r="F104" s="72">
        <v>0</v>
      </c>
      <c r="G104" s="72">
        <f>F104*E104</f>
        <v>0</v>
      </c>
    </row>
    <row r="105" spans="1:7" s="22" customFormat="1">
      <c r="A105" s="70"/>
      <c r="B105" s="80" t="s">
        <v>490</v>
      </c>
      <c r="C105" s="80" t="s">
        <v>160</v>
      </c>
      <c r="D105" s="70" t="s">
        <v>33</v>
      </c>
      <c r="E105" s="71">
        <v>1</v>
      </c>
      <c r="F105" s="72">
        <v>0</v>
      </c>
      <c r="G105" s="72">
        <f>F105*E105</f>
        <v>0</v>
      </c>
    </row>
    <row r="106" spans="1:7" s="22" customFormat="1" ht="27">
      <c r="A106" s="70"/>
      <c r="B106" s="80" t="s">
        <v>491</v>
      </c>
      <c r="C106" s="80" t="s">
        <v>161</v>
      </c>
      <c r="D106" s="70" t="s">
        <v>33</v>
      </c>
      <c r="E106" s="71">
        <v>1</v>
      </c>
      <c r="F106" s="72">
        <v>0</v>
      </c>
      <c r="G106" s="72">
        <f>F106*E106</f>
        <v>0</v>
      </c>
    </row>
    <row r="107" spans="1:7" s="22" customFormat="1">
      <c r="A107" s="70"/>
      <c r="B107" s="80" t="s">
        <v>492</v>
      </c>
      <c r="C107" s="80" t="s">
        <v>155</v>
      </c>
      <c r="D107" s="70" t="s">
        <v>33</v>
      </c>
      <c r="E107" s="71">
        <v>1</v>
      </c>
      <c r="F107" s="72">
        <v>0</v>
      </c>
      <c r="G107" s="72">
        <f>F107*E107</f>
        <v>0</v>
      </c>
    </row>
    <row r="108" spans="1:7" ht="40.200000000000003">
      <c r="A108" s="51"/>
      <c r="B108" s="52"/>
      <c r="C108" s="52" t="s">
        <v>496</v>
      </c>
      <c r="D108" s="51"/>
      <c r="E108" s="53"/>
      <c r="F108" s="54"/>
      <c r="G108" s="54"/>
    </row>
    <row r="109" spans="1:7" s="22" customFormat="1">
      <c r="A109" s="70"/>
      <c r="B109" s="80" t="s">
        <v>497</v>
      </c>
      <c r="C109" s="80" t="s">
        <v>498</v>
      </c>
      <c r="D109" s="70" t="s">
        <v>0</v>
      </c>
      <c r="E109" s="71">
        <v>10</v>
      </c>
      <c r="F109" s="72">
        <v>0</v>
      </c>
      <c r="G109" s="72">
        <f>F109*E109</f>
        <v>0</v>
      </c>
    </row>
    <row r="110" spans="1:7">
      <c r="A110" s="51"/>
      <c r="B110" s="52"/>
      <c r="C110" s="52"/>
      <c r="D110" s="51"/>
      <c r="E110" s="53"/>
      <c r="F110" s="54"/>
      <c r="G110" s="54"/>
    </row>
    <row r="111" spans="1:7" s="1" customFormat="1" ht="27">
      <c r="A111" s="68" t="s">
        <v>35</v>
      </c>
      <c r="B111" s="69"/>
      <c r="C111" s="69" t="s">
        <v>36</v>
      </c>
      <c r="D111" s="77"/>
      <c r="E111" s="78"/>
      <c r="F111" s="79"/>
      <c r="G111" s="79"/>
    </row>
    <row r="112" spans="1:7" s="12" customFormat="1" ht="13.95" customHeight="1">
      <c r="A112" s="51"/>
      <c r="B112" s="52"/>
      <c r="C112" s="52" t="s">
        <v>158</v>
      </c>
      <c r="D112" s="51"/>
      <c r="E112" s="53"/>
      <c r="F112" s="54"/>
      <c r="G112" s="54"/>
    </row>
    <row r="113" spans="1:7" s="12" customFormat="1" ht="27">
      <c r="A113" s="51"/>
      <c r="B113" s="52"/>
      <c r="C113" s="52" t="s">
        <v>147</v>
      </c>
      <c r="D113" s="51"/>
      <c r="E113" s="53"/>
      <c r="F113" s="54"/>
      <c r="G113" s="54"/>
    </row>
    <row r="114" spans="1:7" s="12" customFormat="1">
      <c r="A114" s="51"/>
      <c r="B114" s="52" t="s">
        <v>159</v>
      </c>
      <c r="C114" s="52" t="s">
        <v>499</v>
      </c>
      <c r="D114" s="51"/>
      <c r="E114" s="53"/>
      <c r="F114" s="54"/>
      <c r="G114" s="54"/>
    </row>
    <row r="115" spans="1:7" s="12" customFormat="1">
      <c r="A115" s="51"/>
      <c r="B115" s="52" t="s">
        <v>14</v>
      </c>
      <c r="C115" s="52" t="s">
        <v>34</v>
      </c>
      <c r="D115" s="51"/>
      <c r="E115" s="53"/>
      <c r="F115" s="54"/>
      <c r="G115" s="54"/>
    </row>
    <row r="116" spans="1:7" s="12" customFormat="1" ht="27">
      <c r="A116" s="51"/>
      <c r="B116" s="52" t="s">
        <v>145</v>
      </c>
      <c r="C116" s="52" t="s">
        <v>8</v>
      </c>
      <c r="D116" s="51"/>
      <c r="E116" s="53"/>
      <c r="F116" s="54"/>
      <c r="G116" s="54"/>
    </row>
    <row r="117" spans="1:7" s="12" customFormat="1">
      <c r="A117" s="51"/>
      <c r="B117" s="52" t="s">
        <v>146</v>
      </c>
      <c r="C117" s="52" t="s">
        <v>162</v>
      </c>
      <c r="D117" s="51"/>
      <c r="E117" s="53"/>
      <c r="F117" s="54"/>
      <c r="G117" s="54"/>
    </row>
    <row r="118" spans="1:7" s="12" customFormat="1">
      <c r="A118" s="51"/>
      <c r="B118" s="52" t="s">
        <v>153</v>
      </c>
      <c r="C118" s="52" t="s">
        <v>34</v>
      </c>
      <c r="D118" s="51"/>
      <c r="E118" s="53"/>
      <c r="F118" s="54"/>
      <c r="G118" s="54"/>
    </row>
    <row r="119" spans="1:7" s="12" customFormat="1">
      <c r="A119" s="51"/>
      <c r="B119" s="52" t="s">
        <v>154</v>
      </c>
      <c r="C119" s="52" t="s">
        <v>163</v>
      </c>
      <c r="D119" s="51"/>
      <c r="E119" s="53"/>
      <c r="F119" s="54"/>
      <c r="G119" s="54"/>
    </row>
    <row r="120" spans="1:7" s="12" customFormat="1">
      <c r="A120" s="51"/>
      <c r="B120" s="52" t="s">
        <v>13</v>
      </c>
      <c r="C120" s="52"/>
      <c r="D120" s="51"/>
      <c r="E120" s="53"/>
      <c r="F120" s="54"/>
      <c r="G120" s="54"/>
    </row>
    <row r="121" spans="1:7" s="12" customFormat="1" ht="53.4">
      <c r="A121" s="51"/>
      <c r="B121" s="52" t="s">
        <v>171</v>
      </c>
      <c r="C121" s="52" t="s">
        <v>172</v>
      </c>
      <c r="D121" s="51"/>
      <c r="E121" s="53"/>
      <c r="F121" s="54"/>
      <c r="G121" s="54"/>
    </row>
    <row r="122" spans="1:7" s="12" customFormat="1" ht="27">
      <c r="A122" s="51"/>
      <c r="B122" s="52" t="s">
        <v>9</v>
      </c>
      <c r="C122" s="52" t="s">
        <v>164</v>
      </c>
      <c r="D122" s="51"/>
      <c r="E122" s="53"/>
      <c r="F122" s="54"/>
      <c r="G122" s="54"/>
    </row>
    <row r="123" spans="1:7" s="12" customFormat="1" ht="53.4">
      <c r="A123" s="51"/>
      <c r="B123" s="52"/>
      <c r="C123" s="52" t="s">
        <v>500</v>
      </c>
      <c r="D123" s="51"/>
      <c r="E123" s="53"/>
      <c r="F123" s="54"/>
      <c r="G123" s="54"/>
    </row>
    <row r="124" spans="1:7" s="1" customFormat="1">
      <c r="A124" s="77"/>
      <c r="B124" s="55"/>
      <c r="C124" s="55"/>
      <c r="D124" s="77"/>
      <c r="E124" s="78"/>
      <c r="F124" s="79"/>
      <c r="G124" s="79"/>
    </row>
    <row r="125" spans="1:7" s="5" customFormat="1">
      <c r="A125" s="70"/>
      <c r="B125" s="80" t="s">
        <v>445</v>
      </c>
      <c r="C125" s="80" t="s">
        <v>502</v>
      </c>
      <c r="D125" s="70" t="s">
        <v>33</v>
      </c>
      <c r="E125" s="71">
        <v>1</v>
      </c>
      <c r="F125" s="72">
        <v>0</v>
      </c>
      <c r="G125" s="72">
        <f>F125*E125</f>
        <v>0</v>
      </c>
    </row>
    <row r="126" spans="1:7" ht="28.5" customHeight="1">
      <c r="A126" s="51"/>
      <c r="B126" s="52"/>
      <c r="C126" s="52" t="s">
        <v>165</v>
      </c>
      <c r="D126" s="51"/>
      <c r="E126" s="53"/>
      <c r="F126" s="54"/>
      <c r="G126" s="54"/>
    </row>
    <row r="127" spans="1:7" ht="53.4">
      <c r="A127" s="51"/>
      <c r="B127" s="52"/>
      <c r="C127" s="52" t="s">
        <v>501</v>
      </c>
      <c r="D127" s="51"/>
      <c r="E127" s="53"/>
      <c r="F127" s="54"/>
      <c r="G127" s="54"/>
    </row>
    <row r="128" spans="1:7" ht="53.4">
      <c r="A128" s="51"/>
      <c r="B128" s="52"/>
      <c r="C128" s="52" t="s">
        <v>925</v>
      </c>
      <c r="D128" s="51"/>
      <c r="E128" s="53"/>
      <c r="F128" s="54"/>
      <c r="G128" s="54"/>
    </row>
    <row r="129" spans="1:7">
      <c r="A129" s="51"/>
      <c r="B129" s="52"/>
      <c r="C129" s="52" t="s">
        <v>503</v>
      </c>
      <c r="D129" s="51"/>
      <c r="E129" s="53"/>
      <c r="F129" s="54"/>
      <c r="G129" s="54"/>
    </row>
    <row r="130" spans="1:7">
      <c r="A130" s="51"/>
      <c r="B130" s="52" t="s">
        <v>9</v>
      </c>
      <c r="C130" s="52"/>
      <c r="D130" s="51"/>
      <c r="E130" s="53"/>
      <c r="F130" s="54"/>
      <c r="G130" s="54"/>
    </row>
    <row r="131" spans="1:7" s="5" customFormat="1">
      <c r="A131" s="70"/>
      <c r="B131" s="80" t="s">
        <v>446</v>
      </c>
      <c r="C131" s="80" t="s">
        <v>169</v>
      </c>
      <c r="D131" s="70" t="s">
        <v>33</v>
      </c>
      <c r="E131" s="71">
        <v>1</v>
      </c>
      <c r="F131" s="72">
        <v>0</v>
      </c>
      <c r="G131" s="72">
        <f>F131*E131</f>
        <v>0</v>
      </c>
    </row>
    <row r="132" spans="1:7" ht="41.55" customHeight="1">
      <c r="A132" s="51"/>
      <c r="B132" s="52"/>
      <c r="C132" s="52" t="s">
        <v>165</v>
      </c>
      <c r="D132" s="51"/>
      <c r="E132" s="53"/>
      <c r="F132" s="54"/>
      <c r="G132" s="54"/>
    </row>
    <row r="133" spans="1:7" ht="40.200000000000003">
      <c r="A133" s="51"/>
      <c r="B133" s="52"/>
      <c r="C133" s="52" t="s">
        <v>504</v>
      </c>
      <c r="D133" s="51"/>
      <c r="E133" s="53"/>
      <c r="F133" s="54"/>
      <c r="G133" s="54"/>
    </row>
    <row r="134" spans="1:7" ht="53.4">
      <c r="A134" s="51"/>
      <c r="B134" s="52"/>
      <c r="C134" s="52" t="s">
        <v>925</v>
      </c>
      <c r="D134" s="51"/>
      <c r="E134" s="53"/>
      <c r="F134" s="54"/>
      <c r="G134" s="54"/>
    </row>
    <row r="135" spans="1:7" ht="93">
      <c r="A135" s="51"/>
      <c r="B135" s="52"/>
      <c r="C135" s="52" t="s">
        <v>167</v>
      </c>
      <c r="D135" s="51"/>
      <c r="E135" s="53"/>
      <c r="F135" s="54"/>
      <c r="G135" s="54"/>
    </row>
    <row r="136" spans="1:7" ht="27">
      <c r="A136" s="51"/>
      <c r="B136" s="52" t="s">
        <v>9</v>
      </c>
      <c r="C136" s="52" t="s">
        <v>168</v>
      </c>
      <c r="D136" s="51"/>
      <c r="E136" s="53"/>
      <c r="F136" s="54"/>
      <c r="G136" s="54"/>
    </row>
    <row r="137" spans="1:7" ht="27">
      <c r="A137" s="51"/>
      <c r="B137" s="52"/>
      <c r="C137" s="52" t="s">
        <v>505</v>
      </c>
      <c r="D137" s="51"/>
      <c r="E137" s="53"/>
      <c r="F137" s="54"/>
      <c r="G137" s="54"/>
    </row>
    <row r="138" spans="1:7" s="5" customFormat="1" ht="27">
      <c r="A138" s="70"/>
      <c r="B138" s="80" t="s">
        <v>507</v>
      </c>
      <c r="C138" s="80" t="s">
        <v>506</v>
      </c>
      <c r="D138" s="70" t="s">
        <v>33</v>
      </c>
      <c r="E138" s="71">
        <v>2</v>
      </c>
      <c r="F138" s="72">
        <v>0</v>
      </c>
      <c r="G138" s="72">
        <f>F138*E138</f>
        <v>0</v>
      </c>
    </row>
    <row r="139" spans="1:7" ht="58.2" customHeight="1">
      <c r="A139" s="51"/>
      <c r="B139" s="52"/>
      <c r="C139" s="52" t="s">
        <v>509</v>
      </c>
      <c r="D139" s="51"/>
      <c r="E139" s="53"/>
      <c r="F139" s="54"/>
      <c r="G139" s="54"/>
    </row>
    <row r="140" spans="1:7" ht="43.2" customHeight="1">
      <c r="A140" s="51"/>
      <c r="B140" s="52"/>
      <c r="C140" s="73" t="s">
        <v>510</v>
      </c>
      <c r="D140" s="51"/>
      <c r="E140" s="53"/>
      <c r="F140" s="54"/>
      <c r="G140" s="54"/>
    </row>
    <row r="141" spans="1:7" ht="40.200000000000003">
      <c r="A141" s="51"/>
      <c r="B141" s="52"/>
      <c r="C141" s="52" t="s">
        <v>508</v>
      </c>
      <c r="D141" s="51"/>
      <c r="E141" s="53"/>
      <c r="F141" s="54"/>
      <c r="G141" s="54"/>
    </row>
    <row r="142" spans="1:7" ht="55.2" customHeight="1">
      <c r="A142" s="51"/>
      <c r="B142" s="52"/>
      <c r="C142" s="242" t="s">
        <v>1285</v>
      </c>
      <c r="D142" s="51"/>
      <c r="E142" s="53"/>
      <c r="F142" s="54"/>
      <c r="G142" s="54"/>
    </row>
    <row r="143" spans="1:7" ht="93">
      <c r="A143" s="51"/>
      <c r="B143" s="52"/>
      <c r="C143" s="52" t="s">
        <v>511</v>
      </c>
      <c r="D143" s="51"/>
      <c r="E143" s="53"/>
      <c r="F143" s="54"/>
      <c r="G143" s="54"/>
    </row>
    <row r="144" spans="1:7" ht="40.200000000000003">
      <c r="A144" s="51"/>
      <c r="B144" s="52" t="s">
        <v>9</v>
      </c>
      <c r="C144" s="52" t="s">
        <v>170</v>
      </c>
      <c r="D144" s="51"/>
      <c r="E144" s="53"/>
      <c r="F144" s="54"/>
      <c r="G144" s="54"/>
    </row>
    <row r="145" spans="1:7" ht="27">
      <c r="A145" s="51"/>
      <c r="B145" s="52"/>
      <c r="C145" s="52" t="s">
        <v>512</v>
      </c>
      <c r="D145" s="51"/>
      <c r="E145" s="53"/>
      <c r="F145" s="54"/>
      <c r="G145" s="54"/>
    </row>
    <row r="146" spans="1:7" s="5" customFormat="1">
      <c r="A146" s="70"/>
      <c r="B146" s="80" t="s">
        <v>447</v>
      </c>
      <c r="C146" s="80" t="s">
        <v>513</v>
      </c>
      <c r="D146" s="70" t="s">
        <v>33</v>
      </c>
      <c r="E146" s="71">
        <v>2</v>
      </c>
      <c r="F146" s="72">
        <v>0</v>
      </c>
      <c r="G146" s="72">
        <f>F146*E146</f>
        <v>0</v>
      </c>
    </row>
    <row r="147" spans="1:7" ht="41.7" customHeight="1">
      <c r="A147" s="51"/>
      <c r="B147" s="52"/>
      <c r="C147" s="52" t="s">
        <v>165</v>
      </c>
      <c r="D147" s="51"/>
      <c r="E147" s="53"/>
      <c r="F147" s="54"/>
      <c r="G147" s="54"/>
    </row>
    <row r="148" spans="1:7" ht="40.5" customHeight="1">
      <c r="A148" s="51"/>
      <c r="B148" s="52"/>
      <c r="C148" s="52" t="s">
        <v>514</v>
      </c>
      <c r="D148" s="51"/>
      <c r="E148" s="53"/>
      <c r="F148" s="54"/>
      <c r="G148" s="54"/>
    </row>
    <row r="149" spans="1:7" ht="40.200000000000003">
      <c r="A149" s="51"/>
      <c r="B149" s="52"/>
      <c r="C149" s="52" t="s">
        <v>515</v>
      </c>
      <c r="D149" s="51"/>
      <c r="E149" s="53"/>
      <c r="F149" s="54"/>
      <c r="G149" s="54"/>
    </row>
    <row r="150" spans="1:7" ht="65.55" customHeight="1">
      <c r="A150" s="51"/>
      <c r="B150" s="52"/>
      <c r="C150" s="52" t="s">
        <v>516</v>
      </c>
      <c r="D150" s="51"/>
      <c r="E150" s="53"/>
      <c r="F150" s="54"/>
      <c r="G150" s="54"/>
    </row>
    <row r="151" spans="1:7" ht="93">
      <c r="A151" s="51"/>
      <c r="B151" s="52"/>
      <c r="C151" s="52" t="s">
        <v>517</v>
      </c>
      <c r="D151" s="51"/>
      <c r="E151" s="53"/>
      <c r="F151" s="54"/>
      <c r="G151" s="54"/>
    </row>
    <row r="152" spans="1:7" ht="40.200000000000003">
      <c r="A152" s="51"/>
      <c r="B152" s="52" t="s">
        <v>9</v>
      </c>
      <c r="C152" s="52" t="s">
        <v>518</v>
      </c>
      <c r="D152" s="51"/>
      <c r="E152" s="53"/>
      <c r="F152" s="54"/>
      <c r="G152" s="54"/>
    </row>
    <row r="153" spans="1:7" s="5" customFormat="1">
      <c r="A153" s="70"/>
      <c r="B153" s="80" t="s">
        <v>922</v>
      </c>
      <c r="C153" s="80" t="s">
        <v>923</v>
      </c>
      <c r="D153" s="70" t="s">
        <v>33</v>
      </c>
      <c r="E153" s="71">
        <v>1</v>
      </c>
      <c r="F153" s="72">
        <v>0</v>
      </c>
      <c r="G153" s="72">
        <f>F153*E153</f>
        <v>0</v>
      </c>
    </row>
    <row r="154" spans="1:7" ht="39.450000000000003" customHeight="1">
      <c r="A154" s="51"/>
      <c r="B154" s="52"/>
      <c r="C154" s="73" t="s">
        <v>924</v>
      </c>
      <c r="D154" s="51"/>
      <c r="E154" s="53"/>
      <c r="F154" s="54"/>
      <c r="G154" s="54"/>
    </row>
    <row r="155" spans="1:7" ht="79.8">
      <c r="A155" s="51"/>
      <c r="B155" s="52"/>
      <c r="C155" s="52" t="s">
        <v>926</v>
      </c>
      <c r="D155" s="51"/>
      <c r="E155" s="53"/>
      <c r="F155" s="54"/>
      <c r="G155" s="54"/>
    </row>
    <row r="156" spans="1:7" ht="69.599999999999994" customHeight="1">
      <c r="A156" s="51"/>
      <c r="B156" s="52"/>
      <c r="C156" s="73" t="s">
        <v>1262</v>
      </c>
      <c r="D156" s="51"/>
      <c r="E156" s="53"/>
      <c r="F156" s="54"/>
      <c r="G156" s="54"/>
    </row>
    <row r="157" spans="1:7" ht="54.45" customHeight="1">
      <c r="A157" s="51"/>
      <c r="B157" s="52"/>
      <c r="C157" s="73" t="s">
        <v>927</v>
      </c>
      <c r="D157" s="51"/>
      <c r="E157" s="53"/>
      <c r="F157" s="54"/>
      <c r="G157" s="54"/>
    </row>
    <row r="158" spans="1:7">
      <c r="A158" s="51"/>
      <c r="B158" s="52"/>
      <c r="C158" s="52" t="s">
        <v>503</v>
      </c>
      <c r="D158" s="51"/>
      <c r="E158" s="53"/>
      <c r="F158" s="54"/>
      <c r="G158" s="54"/>
    </row>
    <row r="159" spans="1:7">
      <c r="A159" s="51"/>
      <c r="B159" s="52" t="s">
        <v>9</v>
      </c>
      <c r="C159" s="52"/>
      <c r="D159" s="51"/>
      <c r="E159" s="53"/>
      <c r="F159" s="54"/>
      <c r="G159" s="54"/>
    </row>
    <row r="160" spans="1:7">
      <c r="A160" s="51"/>
      <c r="B160" s="52"/>
      <c r="C160" s="52"/>
      <c r="D160" s="51"/>
      <c r="E160" s="53"/>
      <c r="F160" s="54"/>
      <c r="G160" s="54"/>
    </row>
    <row r="161" spans="1:7" s="1" customFormat="1" ht="27" customHeight="1">
      <c r="A161" s="68" t="s">
        <v>37</v>
      </c>
      <c r="B161" s="210" t="s">
        <v>114</v>
      </c>
      <c r="C161" s="210"/>
      <c r="D161" s="77"/>
      <c r="E161" s="78"/>
      <c r="F161" s="79"/>
      <c r="G161" s="79"/>
    </row>
    <row r="162" spans="1:7" s="1" customFormat="1">
      <c r="A162" s="77"/>
      <c r="B162" s="55"/>
      <c r="C162" s="55" t="s">
        <v>174</v>
      </c>
      <c r="D162" s="77"/>
      <c r="E162" s="78"/>
      <c r="F162" s="79"/>
      <c r="G162" s="79"/>
    </row>
    <row r="163" spans="1:7" s="12" customFormat="1">
      <c r="A163" s="51"/>
      <c r="B163" s="52" t="s">
        <v>14</v>
      </c>
      <c r="C163" s="52" t="s">
        <v>520</v>
      </c>
      <c r="D163" s="51"/>
      <c r="E163" s="53"/>
      <c r="F163" s="54"/>
      <c r="G163" s="54"/>
    </row>
    <row r="164" spans="1:7" s="12" customFormat="1" ht="27">
      <c r="A164" s="51"/>
      <c r="B164" s="52" t="s">
        <v>145</v>
      </c>
      <c r="C164" s="52" t="s">
        <v>8</v>
      </c>
      <c r="D164" s="51"/>
      <c r="E164" s="53"/>
      <c r="F164" s="54"/>
      <c r="G164" s="54"/>
    </row>
    <row r="165" spans="1:7" s="12" customFormat="1">
      <c r="A165" s="51"/>
      <c r="B165" s="52" t="s">
        <v>146</v>
      </c>
      <c r="C165" s="52" t="s">
        <v>519</v>
      </c>
      <c r="D165" s="51"/>
      <c r="E165" s="53"/>
      <c r="F165" s="54"/>
      <c r="G165" s="54"/>
    </row>
    <row r="166" spans="1:7" s="12" customFormat="1" ht="27">
      <c r="A166" s="51"/>
      <c r="B166" s="52" t="s">
        <v>175</v>
      </c>
      <c r="C166" s="52" t="s">
        <v>34</v>
      </c>
      <c r="D166" s="51"/>
      <c r="E166" s="53"/>
      <c r="F166" s="54"/>
      <c r="G166" s="54"/>
    </row>
    <row r="167" spans="1:7" s="12" customFormat="1">
      <c r="A167" s="51"/>
      <c r="B167" s="52" t="s">
        <v>154</v>
      </c>
      <c r="C167" s="52" t="s">
        <v>163</v>
      </c>
      <c r="D167" s="51"/>
      <c r="E167" s="53"/>
      <c r="F167" s="54"/>
      <c r="G167" s="54"/>
    </row>
    <row r="168" spans="1:7" s="12" customFormat="1" ht="27">
      <c r="A168" s="51"/>
      <c r="B168" s="52" t="s">
        <v>176</v>
      </c>
      <c r="C168" s="52" t="s">
        <v>182</v>
      </c>
      <c r="D168" s="51"/>
      <c r="E168" s="53"/>
      <c r="F168" s="54"/>
      <c r="G168" s="54"/>
    </row>
    <row r="169" spans="1:7" s="12" customFormat="1">
      <c r="A169" s="51"/>
      <c r="B169" s="52" t="s">
        <v>13</v>
      </c>
      <c r="C169" s="52" t="s">
        <v>981</v>
      </c>
      <c r="D169" s="51"/>
      <c r="E169" s="53"/>
      <c r="F169" s="54"/>
      <c r="G169" s="54"/>
    </row>
    <row r="170" spans="1:7" s="12" customFormat="1" ht="27">
      <c r="A170" s="51"/>
      <c r="B170" s="52" t="s">
        <v>7</v>
      </c>
      <c r="C170" s="52" t="s">
        <v>8</v>
      </c>
      <c r="D170" s="51"/>
      <c r="E170" s="53"/>
      <c r="F170" s="54"/>
      <c r="G170" s="54"/>
    </row>
    <row r="171" spans="1:7" s="15" customFormat="1" ht="70.2" customHeight="1">
      <c r="A171" s="65"/>
      <c r="B171" s="65" t="s">
        <v>180</v>
      </c>
      <c r="C171" s="65" t="s">
        <v>179</v>
      </c>
      <c r="D171" s="66"/>
      <c r="E171" s="65"/>
      <c r="F171" s="67"/>
      <c r="G171" s="67"/>
    </row>
    <row r="172" spans="1:7" s="12" customFormat="1" ht="27">
      <c r="A172" s="51"/>
      <c r="B172" s="52" t="s">
        <v>171</v>
      </c>
      <c r="C172" s="52" t="s">
        <v>177</v>
      </c>
      <c r="D172" s="51"/>
      <c r="E172" s="53"/>
      <c r="F172" s="54"/>
      <c r="G172" s="54"/>
    </row>
    <row r="173" spans="1:7" s="12" customFormat="1">
      <c r="A173" s="51"/>
      <c r="B173" s="52" t="s">
        <v>9</v>
      </c>
      <c r="C173" s="52" t="s">
        <v>183</v>
      </c>
      <c r="D173" s="51"/>
      <c r="E173" s="53"/>
      <c r="F173" s="54"/>
      <c r="G173" s="54"/>
    </row>
    <row r="174" spans="1:7" s="9" customFormat="1" ht="79.2">
      <c r="A174" s="81"/>
      <c r="B174" s="82" t="s">
        <v>69</v>
      </c>
      <c r="C174" s="82" t="s">
        <v>70</v>
      </c>
      <c r="D174" s="63"/>
      <c r="E174" s="81"/>
      <c r="F174" s="83"/>
      <c r="G174" s="83"/>
    </row>
    <row r="175" spans="1:7" s="9" customFormat="1">
      <c r="A175" s="81"/>
      <c r="B175" s="82"/>
      <c r="C175" s="82"/>
      <c r="D175" s="63"/>
      <c r="E175" s="81"/>
      <c r="F175" s="83"/>
      <c r="G175" s="83"/>
    </row>
    <row r="176" spans="1:7" s="5" customFormat="1">
      <c r="A176" s="71"/>
      <c r="B176" s="80" t="s">
        <v>66</v>
      </c>
      <c r="C176" s="80"/>
      <c r="D176" s="70" t="s">
        <v>33</v>
      </c>
      <c r="E176" s="71">
        <v>1</v>
      </c>
      <c r="F176" s="72">
        <v>0</v>
      </c>
      <c r="G176" s="72">
        <f>F176*E176</f>
        <v>0</v>
      </c>
    </row>
    <row r="177" spans="1:7" s="5" customFormat="1">
      <c r="A177" s="78"/>
      <c r="B177" s="204" t="s">
        <v>65</v>
      </c>
      <c r="C177" s="204"/>
      <c r="D177" s="77"/>
      <c r="E177" s="78"/>
      <c r="F177" s="79"/>
      <c r="G177" s="79"/>
    </row>
    <row r="178" spans="1:7" ht="27">
      <c r="A178" s="77" t="s">
        <v>40</v>
      </c>
      <c r="B178" s="52" t="s">
        <v>41</v>
      </c>
      <c r="C178" s="52" t="s">
        <v>89</v>
      </c>
      <c r="D178" s="51">
        <v>1</v>
      </c>
      <c r="E178" s="53"/>
      <c r="F178" s="54"/>
      <c r="G178" s="54"/>
    </row>
    <row r="179" spans="1:7" ht="40.200000000000003">
      <c r="A179" s="77" t="s">
        <v>42</v>
      </c>
      <c r="B179" s="52" t="s">
        <v>43</v>
      </c>
      <c r="C179" s="52" t="s">
        <v>55</v>
      </c>
      <c r="D179" s="51">
        <v>1</v>
      </c>
      <c r="E179" s="53"/>
      <c r="F179" s="54"/>
      <c r="G179" s="54"/>
    </row>
    <row r="180" spans="1:7" ht="40.200000000000003">
      <c r="A180" s="77" t="s">
        <v>44</v>
      </c>
      <c r="B180" s="52" t="s">
        <v>184</v>
      </c>
      <c r="C180" s="52" t="s">
        <v>56</v>
      </c>
      <c r="D180" s="51">
        <v>1</v>
      </c>
      <c r="E180" s="53"/>
      <c r="F180" s="54"/>
      <c r="G180" s="54"/>
    </row>
    <row r="181" spans="1:7">
      <c r="A181" s="77" t="s">
        <v>45</v>
      </c>
      <c r="B181" s="52" t="s">
        <v>46</v>
      </c>
      <c r="C181" s="52" t="s">
        <v>57</v>
      </c>
      <c r="D181" s="51">
        <v>2</v>
      </c>
      <c r="E181" s="53"/>
      <c r="F181" s="54"/>
      <c r="G181" s="54"/>
    </row>
    <row r="182" spans="1:7" ht="27">
      <c r="A182" s="77"/>
      <c r="B182" s="52" t="s">
        <v>186</v>
      </c>
      <c r="C182" s="52"/>
      <c r="D182" s="51"/>
      <c r="E182" s="53"/>
      <c r="F182" s="54"/>
      <c r="G182" s="54"/>
    </row>
    <row r="183" spans="1:7">
      <c r="A183" s="77"/>
      <c r="B183" s="52" t="s">
        <v>53</v>
      </c>
      <c r="C183" s="52" t="s">
        <v>58</v>
      </c>
      <c r="D183" s="51"/>
      <c r="E183" s="53"/>
      <c r="F183" s="54"/>
      <c r="G183" s="54"/>
    </row>
    <row r="184" spans="1:7">
      <c r="A184" s="77"/>
      <c r="B184" s="52"/>
      <c r="C184" s="52" t="s">
        <v>59</v>
      </c>
      <c r="D184" s="51"/>
      <c r="E184" s="53"/>
      <c r="F184" s="54"/>
      <c r="G184" s="54"/>
    </row>
    <row r="185" spans="1:7" s="5" customFormat="1">
      <c r="A185" s="77"/>
      <c r="B185" s="205" t="s">
        <v>185</v>
      </c>
      <c r="C185" s="205"/>
      <c r="D185" s="77"/>
      <c r="E185" s="78"/>
      <c r="F185" s="79"/>
      <c r="G185" s="79"/>
    </row>
    <row r="186" spans="1:7" s="4" customFormat="1" ht="27">
      <c r="A186" s="77"/>
      <c r="B186" s="52"/>
      <c r="C186" s="52" t="s">
        <v>60</v>
      </c>
      <c r="D186" s="51"/>
      <c r="E186" s="53"/>
      <c r="F186" s="54"/>
      <c r="G186" s="54"/>
    </row>
    <row r="187" spans="1:7" s="9" customFormat="1" ht="39.6">
      <c r="A187" s="84" t="s">
        <v>47</v>
      </c>
      <c r="B187" s="82" t="s">
        <v>67</v>
      </c>
      <c r="C187" s="82" t="s">
        <v>104</v>
      </c>
      <c r="D187" s="63">
        <v>1</v>
      </c>
      <c r="E187" s="81"/>
      <c r="F187" s="83"/>
      <c r="G187" s="83"/>
    </row>
    <row r="188" spans="1:7" s="9" customFormat="1" ht="39.6">
      <c r="A188" s="84" t="s">
        <v>48</v>
      </c>
      <c r="B188" s="82" t="s">
        <v>97</v>
      </c>
      <c r="C188" s="82" t="s">
        <v>68</v>
      </c>
      <c r="D188" s="63">
        <v>1</v>
      </c>
      <c r="E188" s="81"/>
      <c r="F188" s="83"/>
      <c r="G188" s="83"/>
    </row>
    <row r="189" spans="1:7" s="9" customFormat="1">
      <c r="A189" s="84" t="s">
        <v>49</v>
      </c>
      <c r="B189" s="82" t="s">
        <v>99</v>
      </c>
      <c r="C189" s="82" t="s">
        <v>98</v>
      </c>
      <c r="D189" s="63">
        <v>2</v>
      </c>
      <c r="E189" s="81"/>
      <c r="F189" s="83"/>
      <c r="G189" s="83"/>
    </row>
    <row r="190" spans="1:7" s="9" customFormat="1" ht="26.4">
      <c r="A190" s="84" t="s">
        <v>50</v>
      </c>
      <c r="B190" s="82" t="s">
        <v>100</v>
      </c>
      <c r="C190" s="82" t="s">
        <v>103</v>
      </c>
      <c r="D190" s="63">
        <v>1</v>
      </c>
      <c r="E190" s="81"/>
      <c r="F190" s="83"/>
      <c r="G190" s="83"/>
    </row>
    <row r="191" spans="1:7" s="9" customFormat="1" ht="26.4">
      <c r="A191" s="84" t="s">
        <v>51</v>
      </c>
      <c r="B191" s="82" t="s">
        <v>102</v>
      </c>
      <c r="C191" s="82" t="s">
        <v>101</v>
      </c>
      <c r="D191" s="63">
        <v>2</v>
      </c>
      <c r="E191" s="81"/>
      <c r="F191" s="83"/>
      <c r="G191" s="83"/>
    </row>
    <row r="192" spans="1:7" s="9" customFormat="1">
      <c r="A192" s="84"/>
      <c r="B192" s="82"/>
      <c r="C192" s="82" t="s">
        <v>72</v>
      </c>
      <c r="D192" s="63">
        <v>1</v>
      </c>
      <c r="E192" s="81"/>
      <c r="F192" s="83"/>
      <c r="G192" s="83"/>
    </row>
    <row r="193" spans="1:7" s="9" customFormat="1" ht="26.4">
      <c r="A193" s="84" t="s">
        <v>54</v>
      </c>
      <c r="B193" s="82" t="s">
        <v>105</v>
      </c>
      <c r="C193" s="82" t="s">
        <v>106</v>
      </c>
      <c r="D193" s="63">
        <v>1</v>
      </c>
      <c r="E193" s="81"/>
      <c r="F193" s="83"/>
      <c r="G193" s="83"/>
    </row>
    <row r="194" spans="1:7" s="10" customFormat="1">
      <c r="A194" s="84"/>
      <c r="B194" s="206" t="s">
        <v>82</v>
      </c>
      <c r="C194" s="206"/>
      <c r="D194" s="86"/>
      <c r="E194" s="84"/>
      <c r="F194" s="87"/>
      <c r="G194" s="87"/>
    </row>
    <row r="195" spans="1:7" s="9" customFormat="1" ht="26.4">
      <c r="A195" s="84" t="s">
        <v>71</v>
      </c>
      <c r="B195" s="82" t="s">
        <v>75</v>
      </c>
      <c r="C195" s="82" t="s">
        <v>83</v>
      </c>
      <c r="D195" s="63">
        <v>2</v>
      </c>
      <c r="E195" s="81"/>
      <c r="F195" s="83"/>
      <c r="G195" s="83"/>
    </row>
    <row r="196" spans="1:7" s="4" customFormat="1">
      <c r="A196" s="77" t="s">
        <v>74</v>
      </c>
      <c r="B196" s="52" t="s">
        <v>77</v>
      </c>
      <c r="C196" s="52" t="s">
        <v>78</v>
      </c>
      <c r="D196" s="51">
        <v>1</v>
      </c>
      <c r="E196" s="53"/>
      <c r="F196" s="54"/>
      <c r="G196" s="54"/>
    </row>
    <row r="197" spans="1:7" s="7" customFormat="1" ht="66">
      <c r="A197" s="88" t="s">
        <v>76</v>
      </c>
      <c r="B197" s="73" t="s">
        <v>80</v>
      </c>
      <c r="C197" s="73" t="s">
        <v>188</v>
      </c>
      <c r="D197" s="74"/>
      <c r="E197" s="74"/>
      <c r="F197" s="75"/>
      <c r="G197" s="75"/>
    </row>
    <row r="198" spans="1:7" s="4" customFormat="1">
      <c r="A198" s="77" t="s">
        <v>79</v>
      </c>
      <c r="B198" s="52" t="s">
        <v>52</v>
      </c>
      <c r="C198" s="52" t="s">
        <v>187</v>
      </c>
      <c r="D198" s="51">
        <v>1</v>
      </c>
      <c r="E198" s="53"/>
      <c r="F198" s="54"/>
      <c r="G198" s="54"/>
    </row>
    <row r="199" spans="1:7" s="4" customFormat="1" ht="27">
      <c r="A199" s="77"/>
      <c r="B199" s="52"/>
      <c r="C199" s="52" t="s">
        <v>109</v>
      </c>
      <c r="D199" s="51"/>
      <c r="E199" s="53"/>
      <c r="F199" s="54"/>
      <c r="G199" s="54"/>
    </row>
    <row r="200" spans="1:7" s="11" customFormat="1" ht="39.6">
      <c r="A200" s="58" t="s">
        <v>81</v>
      </c>
      <c r="B200" s="57" t="s">
        <v>64</v>
      </c>
      <c r="C200" s="57" t="s">
        <v>85</v>
      </c>
      <c r="D200" s="56">
        <v>1</v>
      </c>
      <c r="E200" s="88"/>
      <c r="F200" s="89"/>
      <c r="G200" s="89"/>
    </row>
    <row r="201" spans="1:7" s="5" customFormat="1">
      <c r="A201" s="51"/>
      <c r="B201" s="57"/>
      <c r="C201" s="57" t="s">
        <v>93</v>
      </c>
      <c r="D201" s="51">
        <v>2</v>
      </c>
      <c r="E201" s="78"/>
      <c r="F201" s="79"/>
      <c r="G201" s="79"/>
    </row>
    <row r="202" spans="1:7" s="5" customFormat="1">
      <c r="A202" s="51"/>
      <c r="B202" s="57" t="s">
        <v>86</v>
      </c>
      <c r="C202" s="57" t="s">
        <v>87</v>
      </c>
      <c r="D202" s="77"/>
      <c r="E202" s="78"/>
      <c r="F202" s="79"/>
      <c r="G202" s="79"/>
    </row>
    <row r="203" spans="1:7" s="4" customFormat="1">
      <c r="A203" s="51"/>
      <c r="B203" s="52"/>
      <c r="C203" s="52"/>
      <c r="D203" s="51"/>
      <c r="E203" s="53"/>
      <c r="F203" s="54"/>
      <c r="G203" s="54"/>
    </row>
    <row r="204" spans="1:7" s="5" customFormat="1">
      <c r="A204" s="71"/>
      <c r="B204" s="80" t="s">
        <v>88</v>
      </c>
      <c r="C204" s="80"/>
      <c r="D204" s="70" t="s">
        <v>33</v>
      </c>
      <c r="E204" s="71">
        <v>1</v>
      </c>
      <c r="F204" s="72">
        <v>0</v>
      </c>
      <c r="G204" s="72">
        <f>F204*E204</f>
        <v>0</v>
      </c>
    </row>
    <row r="205" spans="1:7" s="5" customFormat="1">
      <c r="A205" s="78"/>
      <c r="B205" s="204" t="s">
        <v>65</v>
      </c>
      <c r="C205" s="204"/>
      <c r="D205" s="77"/>
      <c r="E205" s="78"/>
      <c r="F205" s="79"/>
      <c r="G205" s="79"/>
    </row>
    <row r="206" spans="1:7" ht="27">
      <c r="A206" s="77" t="s">
        <v>40</v>
      </c>
      <c r="B206" s="52" t="s">
        <v>41</v>
      </c>
      <c r="C206" s="52" t="s">
        <v>89</v>
      </c>
      <c r="D206" s="51">
        <v>1</v>
      </c>
      <c r="E206" s="53"/>
      <c r="F206" s="54"/>
      <c r="G206" s="54"/>
    </row>
    <row r="207" spans="1:7" ht="40.200000000000003">
      <c r="A207" s="77" t="s">
        <v>42</v>
      </c>
      <c r="B207" s="52" t="s">
        <v>43</v>
      </c>
      <c r="C207" s="52" t="s">
        <v>55</v>
      </c>
      <c r="D207" s="51">
        <v>1</v>
      </c>
      <c r="E207" s="53"/>
      <c r="F207" s="54"/>
      <c r="G207" s="54"/>
    </row>
    <row r="208" spans="1:7" ht="40.200000000000003">
      <c r="A208" s="77" t="s">
        <v>44</v>
      </c>
      <c r="B208" s="52" t="s">
        <v>184</v>
      </c>
      <c r="C208" s="52" t="s">
        <v>56</v>
      </c>
      <c r="D208" s="51">
        <v>1</v>
      </c>
      <c r="E208" s="53"/>
      <c r="F208" s="54"/>
      <c r="G208" s="54"/>
    </row>
    <row r="209" spans="1:7">
      <c r="A209" s="77" t="s">
        <v>45</v>
      </c>
      <c r="B209" s="52" t="s">
        <v>46</v>
      </c>
      <c r="C209" s="52" t="s">
        <v>57</v>
      </c>
      <c r="D209" s="51">
        <v>2</v>
      </c>
      <c r="E209" s="53"/>
      <c r="F209" s="54"/>
      <c r="G209" s="54"/>
    </row>
    <row r="210" spans="1:7" ht="27">
      <c r="A210" s="77"/>
      <c r="B210" s="52" t="s">
        <v>186</v>
      </c>
      <c r="C210" s="52"/>
      <c r="D210" s="51"/>
      <c r="E210" s="53"/>
      <c r="F210" s="54"/>
      <c r="G210" s="54"/>
    </row>
    <row r="211" spans="1:7">
      <c r="A211" s="77"/>
      <c r="B211" s="52" t="s">
        <v>53</v>
      </c>
      <c r="C211" s="52" t="s">
        <v>58</v>
      </c>
      <c r="D211" s="51"/>
      <c r="E211" s="53"/>
      <c r="F211" s="54"/>
      <c r="G211" s="54"/>
    </row>
    <row r="212" spans="1:7">
      <c r="A212" s="77"/>
      <c r="B212" s="52"/>
      <c r="C212" s="52" t="s">
        <v>59</v>
      </c>
      <c r="D212" s="51"/>
      <c r="E212" s="53"/>
      <c r="F212" s="54"/>
      <c r="G212" s="54"/>
    </row>
    <row r="213" spans="1:7" s="5" customFormat="1">
      <c r="A213" s="77"/>
      <c r="B213" s="205" t="s">
        <v>185</v>
      </c>
      <c r="C213" s="205"/>
      <c r="D213" s="77"/>
      <c r="E213" s="78"/>
      <c r="F213" s="79"/>
      <c r="G213" s="79"/>
    </row>
    <row r="214" spans="1:7" s="4" customFormat="1" ht="27">
      <c r="A214" s="77"/>
      <c r="B214" s="52"/>
      <c r="C214" s="52" t="s">
        <v>60</v>
      </c>
      <c r="D214" s="51"/>
      <c r="E214" s="53"/>
      <c r="F214" s="54"/>
      <c r="G214" s="54"/>
    </row>
    <row r="215" spans="1:7" s="9" customFormat="1" ht="39.6">
      <c r="A215" s="84" t="s">
        <v>47</v>
      </c>
      <c r="B215" s="82" t="s">
        <v>67</v>
      </c>
      <c r="C215" s="82" t="s">
        <v>104</v>
      </c>
      <c r="D215" s="63">
        <v>1</v>
      </c>
      <c r="E215" s="81"/>
      <c r="F215" s="83"/>
      <c r="G215" s="83"/>
    </row>
    <row r="216" spans="1:7" s="9" customFormat="1" ht="39.6">
      <c r="A216" s="84" t="s">
        <v>48</v>
      </c>
      <c r="B216" s="82" t="s">
        <v>97</v>
      </c>
      <c r="C216" s="82" t="s">
        <v>68</v>
      </c>
      <c r="D216" s="63">
        <v>1</v>
      </c>
      <c r="E216" s="81"/>
      <c r="F216" s="83"/>
      <c r="G216" s="83"/>
    </row>
    <row r="217" spans="1:7" s="9" customFormat="1">
      <c r="A217" s="84" t="s">
        <v>49</v>
      </c>
      <c r="B217" s="82" t="s">
        <v>99</v>
      </c>
      <c r="C217" s="82" t="s">
        <v>98</v>
      </c>
      <c r="D217" s="63">
        <v>2</v>
      </c>
      <c r="E217" s="81"/>
      <c r="F217" s="83"/>
      <c r="G217" s="83"/>
    </row>
    <row r="218" spans="1:7" s="9" customFormat="1" ht="26.4">
      <c r="A218" s="84" t="s">
        <v>50</v>
      </c>
      <c r="B218" s="82" t="s">
        <v>100</v>
      </c>
      <c r="C218" s="82" t="s">
        <v>103</v>
      </c>
      <c r="D218" s="63">
        <v>1</v>
      </c>
      <c r="E218" s="81"/>
      <c r="F218" s="83"/>
      <c r="G218" s="83"/>
    </row>
    <row r="219" spans="1:7" s="9" customFormat="1" ht="26.4">
      <c r="A219" s="84" t="s">
        <v>51</v>
      </c>
      <c r="B219" s="82" t="s">
        <v>102</v>
      </c>
      <c r="C219" s="82" t="s">
        <v>189</v>
      </c>
      <c r="D219" s="63">
        <v>1</v>
      </c>
      <c r="E219" s="81"/>
      <c r="F219" s="83"/>
      <c r="G219" s="83"/>
    </row>
    <row r="220" spans="1:7" s="9" customFormat="1">
      <c r="A220" s="84"/>
      <c r="B220" s="82"/>
      <c r="C220" s="82" t="s">
        <v>72</v>
      </c>
      <c r="D220" s="63">
        <v>1</v>
      </c>
      <c r="E220" s="81"/>
      <c r="F220" s="83"/>
      <c r="G220" s="83"/>
    </row>
    <row r="221" spans="1:7" s="9" customFormat="1" ht="26.4">
      <c r="A221" s="84" t="s">
        <v>54</v>
      </c>
      <c r="B221" s="82" t="s">
        <v>105</v>
      </c>
      <c r="C221" s="82" t="s">
        <v>106</v>
      </c>
      <c r="D221" s="63">
        <v>1</v>
      </c>
      <c r="E221" s="81"/>
      <c r="F221" s="83"/>
      <c r="G221" s="83"/>
    </row>
    <row r="222" spans="1:7" s="10" customFormat="1">
      <c r="A222" s="84"/>
      <c r="B222" s="206" t="s">
        <v>82</v>
      </c>
      <c r="C222" s="206"/>
      <c r="D222" s="86"/>
      <c r="E222" s="84"/>
      <c r="F222" s="87"/>
      <c r="G222" s="87"/>
    </row>
    <row r="223" spans="1:7" s="9" customFormat="1" ht="26.4">
      <c r="A223" s="84" t="s">
        <v>71</v>
      </c>
      <c r="B223" s="82" t="s">
        <v>75</v>
      </c>
      <c r="C223" s="82" t="s">
        <v>90</v>
      </c>
      <c r="D223" s="63">
        <v>1</v>
      </c>
      <c r="E223" s="81"/>
      <c r="F223" s="83"/>
      <c r="G223" s="83"/>
    </row>
    <row r="224" spans="1:7" s="4" customFormat="1">
      <c r="A224" s="77" t="s">
        <v>74</v>
      </c>
      <c r="B224" s="52" t="s">
        <v>77</v>
      </c>
      <c r="C224" s="52" t="s">
        <v>73</v>
      </c>
      <c r="D224" s="51" t="s">
        <v>73</v>
      </c>
      <c r="E224" s="53"/>
      <c r="F224" s="54"/>
      <c r="G224" s="54"/>
    </row>
    <row r="225" spans="1:7" s="7" customFormat="1" ht="52.8">
      <c r="A225" s="88" t="s">
        <v>76</v>
      </c>
      <c r="B225" s="73" t="s">
        <v>91</v>
      </c>
      <c r="C225" s="73" t="s">
        <v>219</v>
      </c>
      <c r="D225" s="74"/>
      <c r="E225" s="74"/>
      <c r="F225" s="75"/>
      <c r="G225" s="75"/>
    </row>
    <row r="226" spans="1:7" s="4" customFormat="1">
      <c r="A226" s="77" t="s">
        <v>79</v>
      </c>
      <c r="B226" s="52" t="s">
        <v>52</v>
      </c>
      <c r="C226" s="52" t="s">
        <v>92</v>
      </c>
      <c r="D226" s="51">
        <v>1</v>
      </c>
      <c r="E226" s="53"/>
      <c r="F226" s="54"/>
      <c r="G226" s="54"/>
    </row>
    <row r="227" spans="1:7" s="4" customFormat="1" ht="27">
      <c r="A227" s="77"/>
      <c r="B227" s="52"/>
      <c r="C227" s="52" t="s">
        <v>109</v>
      </c>
      <c r="D227" s="51"/>
      <c r="E227" s="53"/>
      <c r="F227" s="54"/>
      <c r="G227" s="54"/>
    </row>
    <row r="228" spans="1:7" s="11" customFormat="1" ht="39.6">
      <c r="A228" s="58" t="s">
        <v>81</v>
      </c>
      <c r="B228" s="57" t="s">
        <v>64</v>
      </c>
      <c r="C228" s="57" t="s">
        <v>85</v>
      </c>
      <c r="D228" s="56">
        <v>1</v>
      </c>
      <c r="E228" s="88"/>
      <c r="F228" s="89"/>
      <c r="G228" s="89"/>
    </row>
    <row r="229" spans="1:7" s="5" customFormat="1">
      <c r="A229" s="51"/>
      <c r="B229" s="57"/>
      <c r="C229" s="57" t="s">
        <v>94</v>
      </c>
      <c r="D229" s="51">
        <v>2</v>
      </c>
      <c r="E229" s="78"/>
      <c r="F229" s="79"/>
      <c r="G229" s="79"/>
    </row>
    <row r="230" spans="1:7" s="5" customFormat="1">
      <c r="A230" s="51"/>
      <c r="B230" s="57"/>
      <c r="C230" s="57" t="s">
        <v>190</v>
      </c>
      <c r="D230" s="51">
        <v>1</v>
      </c>
      <c r="E230" s="78"/>
      <c r="F230" s="79"/>
      <c r="G230" s="79"/>
    </row>
    <row r="231" spans="1:7" s="5" customFormat="1">
      <c r="A231" s="51"/>
      <c r="B231" s="57"/>
      <c r="C231" s="57" t="s">
        <v>93</v>
      </c>
      <c r="D231" s="51">
        <v>1</v>
      </c>
      <c r="E231" s="78"/>
      <c r="F231" s="79"/>
      <c r="G231" s="79"/>
    </row>
    <row r="232" spans="1:7" s="5" customFormat="1">
      <c r="A232" s="51"/>
      <c r="B232" s="57" t="s">
        <v>86</v>
      </c>
      <c r="C232" s="57" t="s">
        <v>87</v>
      </c>
      <c r="D232" s="77"/>
      <c r="E232" s="78"/>
      <c r="F232" s="79"/>
      <c r="G232" s="79"/>
    </row>
    <row r="233" spans="1:7" s="5" customFormat="1">
      <c r="A233" s="77"/>
      <c r="B233" s="55"/>
      <c r="C233" s="55"/>
      <c r="D233" s="77"/>
      <c r="E233" s="78"/>
      <c r="F233" s="79"/>
      <c r="G233" s="79"/>
    </row>
    <row r="234" spans="1:7" s="5" customFormat="1" ht="27">
      <c r="A234" s="71"/>
      <c r="B234" s="80" t="s">
        <v>95</v>
      </c>
      <c r="C234" s="80"/>
      <c r="D234" s="70" t="s">
        <v>33</v>
      </c>
      <c r="E234" s="71">
        <v>1</v>
      </c>
      <c r="F234" s="72">
        <v>0</v>
      </c>
      <c r="G234" s="72">
        <f>F234*E234</f>
        <v>0</v>
      </c>
    </row>
    <row r="235" spans="1:7" s="5" customFormat="1">
      <c r="A235" s="78"/>
      <c r="B235" s="204" t="s">
        <v>65</v>
      </c>
      <c r="C235" s="204"/>
      <c r="D235" s="77"/>
      <c r="E235" s="78"/>
      <c r="F235" s="79"/>
      <c r="G235" s="79"/>
    </row>
    <row r="236" spans="1:7" ht="27">
      <c r="A236" s="77" t="s">
        <v>40</v>
      </c>
      <c r="B236" s="52" t="s">
        <v>41</v>
      </c>
      <c r="C236" s="52" t="s">
        <v>191</v>
      </c>
      <c r="D236" s="51">
        <v>2</v>
      </c>
      <c r="E236" s="53"/>
      <c r="F236" s="54"/>
      <c r="G236" s="54"/>
    </row>
    <row r="237" spans="1:7" ht="40.200000000000003">
      <c r="A237" s="77" t="s">
        <v>42</v>
      </c>
      <c r="B237" s="52" t="s">
        <v>43</v>
      </c>
      <c r="C237" s="52" t="s">
        <v>55</v>
      </c>
      <c r="D237" s="51">
        <v>1</v>
      </c>
      <c r="E237" s="53"/>
      <c r="F237" s="54"/>
      <c r="G237" s="54"/>
    </row>
    <row r="238" spans="1:7" ht="40.200000000000003">
      <c r="A238" s="77" t="s">
        <v>44</v>
      </c>
      <c r="B238" s="52" t="s">
        <v>184</v>
      </c>
      <c r="C238" s="52" t="s">
        <v>56</v>
      </c>
      <c r="D238" s="51">
        <v>1</v>
      </c>
      <c r="E238" s="53"/>
      <c r="F238" s="54"/>
      <c r="G238" s="54"/>
    </row>
    <row r="239" spans="1:7">
      <c r="A239" s="77" t="s">
        <v>45</v>
      </c>
      <c r="B239" s="52" t="s">
        <v>46</v>
      </c>
      <c r="C239" s="52" t="s">
        <v>192</v>
      </c>
      <c r="D239" s="51" t="s">
        <v>73</v>
      </c>
      <c r="E239" s="53"/>
      <c r="F239" s="54"/>
      <c r="G239" s="54"/>
    </row>
    <row r="240" spans="1:7" ht="27">
      <c r="A240" s="77"/>
      <c r="B240" s="52" t="s">
        <v>186</v>
      </c>
      <c r="C240" s="52"/>
      <c r="D240" s="51"/>
      <c r="E240" s="53"/>
      <c r="F240" s="54"/>
      <c r="G240" s="54"/>
    </row>
    <row r="241" spans="1:7">
      <c r="A241" s="77"/>
      <c r="B241" s="52" t="s">
        <v>53</v>
      </c>
      <c r="C241" s="52" t="s">
        <v>58</v>
      </c>
      <c r="D241" s="51"/>
      <c r="E241" s="53"/>
      <c r="F241" s="54"/>
      <c r="G241" s="54"/>
    </row>
    <row r="242" spans="1:7">
      <c r="A242" s="77"/>
      <c r="B242" s="52"/>
      <c r="C242" s="52" t="s">
        <v>96</v>
      </c>
      <c r="D242" s="51"/>
      <c r="E242" s="53"/>
      <c r="F242" s="54"/>
      <c r="G242" s="54"/>
    </row>
    <row r="243" spans="1:7" s="5" customFormat="1">
      <c r="A243" s="77"/>
      <c r="B243" s="205" t="s">
        <v>185</v>
      </c>
      <c r="C243" s="205"/>
      <c r="D243" s="77"/>
      <c r="E243" s="78"/>
      <c r="F243" s="79"/>
      <c r="G243" s="79"/>
    </row>
    <row r="244" spans="1:7" s="4" customFormat="1" ht="27">
      <c r="A244" s="77"/>
      <c r="B244" s="52"/>
      <c r="C244" s="52" t="s">
        <v>60</v>
      </c>
      <c r="D244" s="51"/>
      <c r="E244" s="53"/>
      <c r="F244" s="54"/>
      <c r="G244" s="54"/>
    </row>
    <row r="245" spans="1:7" s="9" customFormat="1" ht="39.6">
      <c r="A245" s="84" t="s">
        <v>47</v>
      </c>
      <c r="B245" s="82" t="s">
        <v>67</v>
      </c>
      <c r="C245" s="82" t="s">
        <v>104</v>
      </c>
      <c r="D245" s="63">
        <v>1</v>
      </c>
      <c r="E245" s="81"/>
      <c r="F245" s="83"/>
      <c r="G245" s="83"/>
    </row>
    <row r="246" spans="1:7" s="9" customFormat="1" ht="39.6">
      <c r="A246" s="84" t="s">
        <v>48</v>
      </c>
      <c r="B246" s="82" t="s">
        <v>97</v>
      </c>
      <c r="C246" s="82" t="s">
        <v>68</v>
      </c>
      <c r="D246" s="63">
        <v>1</v>
      </c>
      <c r="E246" s="81"/>
      <c r="F246" s="83"/>
      <c r="G246" s="83"/>
    </row>
    <row r="247" spans="1:7" s="9" customFormat="1">
      <c r="A247" s="84" t="s">
        <v>49</v>
      </c>
      <c r="B247" s="82" t="s">
        <v>99</v>
      </c>
      <c r="C247" s="82" t="s">
        <v>98</v>
      </c>
      <c r="D247" s="63">
        <v>3</v>
      </c>
      <c r="E247" s="81"/>
      <c r="F247" s="83"/>
      <c r="G247" s="83"/>
    </row>
    <row r="248" spans="1:7" s="9" customFormat="1">
      <c r="A248" s="84" t="s">
        <v>50</v>
      </c>
      <c r="B248" s="82" t="s">
        <v>100</v>
      </c>
      <c r="C248" s="82" t="s">
        <v>73</v>
      </c>
      <c r="D248" s="63" t="s">
        <v>73</v>
      </c>
      <c r="E248" s="81"/>
      <c r="F248" s="83"/>
      <c r="G248" s="83"/>
    </row>
    <row r="249" spans="1:7" s="9" customFormat="1" ht="26.4">
      <c r="A249" s="84" t="s">
        <v>51</v>
      </c>
      <c r="B249" s="82" t="s">
        <v>102</v>
      </c>
      <c r="C249" s="82" t="s">
        <v>101</v>
      </c>
      <c r="D249" s="63">
        <v>1</v>
      </c>
      <c r="E249" s="81"/>
      <c r="F249" s="83"/>
      <c r="G249" s="83"/>
    </row>
    <row r="250" spans="1:7" s="9" customFormat="1">
      <c r="A250" s="84"/>
      <c r="B250" s="82"/>
      <c r="C250" s="82" t="s">
        <v>72</v>
      </c>
      <c r="D250" s="63">
        <v>1</v>
      </c>
      <c r="E250" s="81"/>
      <c r="F250" s="83"/>
      <c r="G250" s="83"/>
    </row>
    <row r="251" spans="1:7" s="9" customFormat="1" ht="26.4">
      <c r="A251" s="84" t="s">
        <v>54</v>
      </c>
      <c r="B251" s="82" t="s">
        <v>105</v>
      </c>
      <c r="C251" s="82" t="s">
        <v>106</v>
      </c>
      <c r="D251" s="63">
        <v>1</v>
      </c>
      <c r="E251" s="81"/>
      <c r="F251" s="83"/>
      <c r="G251" s="83"/>
    </row>
    <row r="252" spans="1:7" s="10" customFormat="1">
      <c r="A252" s="84"/>
      <c r="B252" s="206" t="s">
        <v>82</v>
      </c>
      <c r="C252" s="206"/>
      <c r="D252" s="86"/>
      <c r="E252" s="84"/>
      <c r="F252" s="87"/>
      <c r="G252" s="87"/>
    </row>
    <row r="253" spans="1:7" s="9" customFormat="1" ht="26.4">
      <c r="A253" s="84" t="s">
        <v>71</v>
      </c>
      <c r="B253" s="82" t="s">
        <v>75</v>
      </c>
      <c r="C253" s="82" t="s">
        <v>90</v>
      </c>
      <c r="D253" s="63">
        <v>1</v>
      </c>
      <c r="E253" s="81"/>
      <c r="F253" s="83"/>
      <c r="G253" s="83"/>
    </row>
    <row r="254" spans="1:7" s="4" customFormat="1">
      <c r="A254" s="77" t="s">
        <v>74</v>
      </c>
      <c r="B254" s="52" t="s">
        <v>77</v>
      </c>
      <c r="C254" s="52" t="s">
        <v>193</v>
      </c>
      <c r="D254" s="51">
        <v>1</v>
      </c>
      <c r="E254" s="53"/>
      <c r="F254" s="54"/>
      <c r="G254" s="54"/>
    </row>
    <row r="255" spans="1:7" s="7" customFormat="1" ht="66">
      <c r="A255" s="88" t="s">
        <v>76</v>
      </c>
      <c r="B255" s="73" t="s">
        <v>80</v>
      </c>
      <c r="C255" s="73" t="s">
        <v>194</v>
      </c>
      <c r="D255" s="74"/>
      <c r="E255" s="74"/>
      <c r="F255" s="75"/>
      <c r="G255" s="75"/>
    </row>
    <row r="256" spans="1:7" s="4" customFormat="1">
      <c r="A256" s="77" t="s">
        <v>79</v>
      </c>
      <c r="B256" s="52" t="s">
        <v>52</v>
      </c>
      <c r="C256" s="52" t="s">
        <v>195</v>
      </c>
      <c r="D256" s="51">
        <v>1</v>
      </c>
      <c r="E256" s="53"/>
      <c r="F256" s="54"/>
      <c r="G256" s="54"/>
    </row>
    <row r="257" spans="1:7" s="4" customFormat="1" ht="27">
      <c r="A257" s="77"/>
      <c r="B257" s="52"/>
      <c r="C257" s="52" t="s">
        <v>107</v>
      </c>
      <c r="D257" s="51"/>
      <c r="E257" s="53"/>
      <c r="F257" s="54"/>
      <c r="G257" s="54"/>
    </row>
    <row r="258" spans="1:7" s="11" customFormat="1" ht="39.6">
      <c r="A258" s="58" t="s">
        <v>81</v>
      </c>
      <c r="B258" s="57" t="s">
        <v>64</v>
      </c>
      <c r="C258" s="57" t="s">
        <v>196</v>
      </c>
      <c r="D258" s="56">
        <v>1</v>
      </c>
      <c r="E258" s="88"/>
      <c r="F258" s="89"/>
      <c r="G258" s="89"/>
    </row>
    <row r="259" spans="1:7" s="5" customFormat="1">
      <c r="A259" s="51"/>
      <c r="B259" s="57"/>
      <c r="C259" s="57" t="s">
        <v>93</v>
      </c>
      <c r="D259" s="51">
        <v>1</v>
      </c>
      <c r="E259" s="78"/>
      <c r="F259" s="79"/>
      <c r="G259" s="79"/>
    </row>
    <row r="260" spans="1:7" s="5" customFormat="1">
      <c r="A260" s="51"/>
      <c r="B260" s="57" t="s">
        <v>86</v>
      </c>
      <c r="C260" s="57" t="s">
        <v>87</v>
      </c>
      <c r="D260" s="77"/>
      <c r="E260" s="78"/>
      <c r="F260" s="79"/>
      <c r="G260" s="79"/>
    </row>
    <row r="261" spans="1:7">
      <c r="A261" s="51"/>
      <c r="B261" s="52"/>
      <c r="C261" s="52"/>
      <c r="D261" s="51"/>
      <c r="E261" s="53"/>
      <c r="F261" s="54"/>
      <c r="G261" s="54"/>
    </row>
    <row r="262" spans="1:7" s="5" customFormat="1" ht="27">
      <c r="A262" s="71"/>
      <c r="B262" s="80" t="s">
        <v>110</v>
      </c>
      <c r="C262" s="80"/>
      <c r="D262" s="70" t="s">
        <v>33</v>
      </c>
      <c r="E262" s="71">
        <v>1</v>
      </c>
      <c r="F262" s="72">
        <v>0</v>
      </c>
      <c r="G262" s="72">
        <f>F262*E262</f>
        <v>0</v>
      </c>
    </row>
    <row r="263" spans="1:7" s="5" customFormat="1">
      <c r="A263" s="78"/>
      <c r="B263" s="204" t="s">
        <v>65</v>
      </c>
      <c r="C263" s="204"/>
      <c r="D263" s="77"/>
      <c r="E263" s="78"/>
      <c r="F263" s="79"/>
      <c r="G263" s="79"/>
    </row>
    <row r="264" spans="1:7" ht="27">
      <c r="A264" s="77" t="s">
        <v>40</v>
      </c>
      <c r="B264" s="52" t="s">
        <v>41</v>
      </c>
      <c r="C264" s="52" t="s">
        <v>111</v>
      </c>
      <c r="D264" s="51">
        <v>2</v>
      </c>
      <c r="E264" s="53"/>
      <c r="F264" s="54"/>
      <c r="G264" s="54"/>
    </row>
    <row r="265" spans="1:7" ht="40.200000000000003">
      <c r="A265" s="77" t="s">
        <v>42</v>
      </c>
      <c r="B265" s="52" t="s">
        <v>43</v>
      </c>
      <c r="C265" s="52" t="s">
        <v>55</v>
      </c>
      <c r="D265" s="51">
        <v>1</v>
      </c>
      <c r="E265" s="53"/>
      <c r="F265" s="54"/>
      <c r="G265" s="54"/>
    </row>
    <row r="266" spans="1:7" ht="27">
      <c r="A266" s="77" t="s">
        <v>44</v>
      </c>
      <c r="B266" s="52" t="s">
        <v>1286</v>
      </c>
      <c r="C266" s="52" t="s">
        <v>73</v>
      </c>
      <c r="D266" s="51" t="s">
        <v>73</v>
      </c>
      <c r="E266" s="53"/>
      <c r="F266" s="54"/>
      <c r="G266" s="54"/>
    </row>
    <row r="267" spans="1:7">
      <c r="A267" s="77" t="s">
        <v>45</v>
      </c>
      <c r="B267" s="52" t="s">
        <v>46</v>
      </c>
      <c r="C267" s="52" t="s">
        <v>112</v>
      </c>
      <c r="D267" s="51">
        <v>1</v>
      </c>
      <c r="E267" s="53"/>
      <c r="F267" s="54"/>
      <c r="G267" s="54"/>
    </row>
    <row r="268" spans="1:7" ht="27">
      <c r="A268" s="77"/>
      <c r="B268" s="52" t="s">
        <v>186</v>
      </c>
      <c r="C268" s="52"/>
      <c r="D268" s="51"/>
      <c r="E268" s="53"/>
      <c r="F268" s="54"/>
      <c r="G268" s="54"/>
    </row>
    <row r="269" spans="1:7">
      <c r="A269" s="77"/>
      <c r="B269" s="52" t="s">
        <v>53</v>
      </c>
      <c r="C269" s="52" t="s">
        <v>58</v>
      </c>
      <c r="D269" s="51"/>
      <c r="E269" s="53"/>
      <c r="F269" s="54"/>
      <c r="G269" s="54"/>
    </row>
    <row r="270" spans="1:7">
      <c r="A270" s="77"/>
      <c r="B270" s="52"/>
      <c r="C270" s="52" t="s">
        <v>113</v>
      </c>
      <c r="D270" s="51"/>
      <c r="E270" s="53"/>
      <c r="F270" s="54"/>
      <c r="G270" s="54"/>
    </row>
    <row r="271" spans="1:7" s="5" customFormat="1">
      <c r="A271" s="77"/>
      <c r="B271" s="205" t="s">
        <v>185</v>
      </c>
      <c r="C271" s="205"/>
      <c r="D271" s="77"/>
      <c r="E271" s="78"/>
      <c r="F271" s="79"/>
      <c r="G271" s="79"/>
    </row>
    <row r="272" spans="1:7" s="4" customFormat="1" ht="27">
      <c r="A272" s="77"/>
      <c r="B272" s="52"/>
      <c r="C272" s="52" t="s">
        <v>60</v>
      </c>
      <c r="D272" s="51"/>
      <c r="E272" s="53"/>
      <c r="F272" s="54"/>
      <c r="G272" s="54"/>
    </row>
    <row r="273" spans="1:7" s="9" customFormat="1" ht="39.6">
      <c r="A273" s="84" t="s">
        <v>47</v>
      </c>
      <c r="B273" s="82" t="s">
        <v>67</v>
      </c>
      <c r="C273" s="82" t="s">
        <v>104</v>
      </c>
      <c r="D273" s="63">
        <v>1</v>
      </c>
      <c r="E273" s="81"/>
      <c r="F273" s="83"/>
      <c r="G273" s="83"/>
    </row>
    <row r="274" spans="1:7" s="9" customFormat="1" ht="39.6">
      <c r="A274" s="84" t="s">
        <v>48</v>
      </c>
      <c r="B274" s="82" t="s">
        <v>97</v>
      </c>
      <c r="C274" s="82" t="s">
        <v>68</v>
      </c>
      <c r="D274" s="63">
        <v>1</v>
      </c>
      <c r="E274" s="81"/>
      <c r="F274" s="83"/>
      <c r="G274" s="83"/>
    </row>
    <row r="275" spans="1:7" s="9" customFormat="1">
      <c r="A275" s="84" t="s">
        <v>49</v>
      </c>
      <c r="B275" s="82" t="s">
        <v>99</v>
      </c>
      <c r="C275" s="82" t="s">
        <v>98</v>
      </c>
      <c r="D275" s="63">
        <v>1</v>
      </c>
      <c r="E275" s="81"/>
      <c r="F275" s="83"/>
      <c r="G275" s="83"/>
    </row>
    <row r="276" spans="1:7" s="9" customFormat="1">
      <c r="A276" s="84" t="s">
        <v>50</v>
      </c>
      <c r="B276" s="82" t="s">
        <v>100</v>
      </c>
      <c r="C276" s="82" t="s">
        <v>73</v>
      </c>
      <c r="D276" s="63" t="s">
        <v>73</v>
      </c>
      <c r="E276" s="81"/>
      <c r="F276" s="83"/>
      <c r="G276" s="83"/>
    </row>
    <row r="277" spans="1:7" s="9" customFormat="1" ht="26.4">
      <c r="A277" s="84" t="s">
        <v>51</v>
      </c>
      <c r="B277" s="82" t="s">
        <v>102</v>
      </c>
      <c r="C277" s="82" t="s">
        <v>101</v>
      </c>
      <c r="D277" s="63">
        <v>1</v>
      </c>
      <c r="E277" s="81"/>
      <c r="F277" s="83"/>
      <c r="G277" s="83"/>
    </row>
    <row r="278" spans="1:7" s="9" customFormat="1">
      <c r="A278" s="84"/>
      <c r="B278" s="82"/>
      <c r="C278" s="82" t="s">
        <v>72</v>
      </c>
      <c r="D278" s="63">
        <v>1</v>
      </c>
      <c r="E278" s="81"/>
      <c r="F278" s="83"/>
      <c r="G278" s="83"/>
    </row>
    <row r="279" spans="1:7" s="9" customFormat="1" ht="26.4">
      <c r="A279" s="84" t="s">
        <v>54</v>
      </c>
      <c r="B279" s="82" t="s">
        <v>105</v>
      </c>
      <c r="C279" s="82" t="s">
        <v>106</v>
      </c>
      <c r="D279" s="63">
        <v>1</v>
      </c>
      <c r="E279" s="81"/>
      <c r="F279" s="83"/>
      <c r="G279" s="83"/>
    </row>
    <row r="280" spans="1:7" s="10" customFormat="1">
      <c r="A280" s="84"/>
      <c r="B280" s="206" t="s">
        <v>82</v>
      </c>
      <c r="C280" s="206"/>
      <c r="D280" s="86"/>
      <c r="E280" s="84"/>
      <c r="F280" s="87"/>
      <c r="G280" s="87"/>
    </row>
    <row r="281" spans="1:7" s="9" customFormat="1" ht="15.6" customHeight="1">
      <c r="A281" s="84" t="s">
        <v>71</v>
      </c>
      <c r="B281" s="82" t="s">
        <v>75</v>
      </c>
      <c r="C281" s="82" t="s">
        <v>90</v>
      </c>
      <c r="D281" s="63">
        <v>1</v>
      </c>
      <c r="E281" s="81"/>
      <c r="F281" s="83"/>
      <c r="G281" s="83"/>
    </row>
    <row r="282" spans="1:7" s="4" customFormat="1">
      <c r="A282" s="77" t="s">
        <v>74</v>
      </c>
      <c r="B282" s="52" t="s">
        <v>77</v>
      </c>
      <c r="C282" s="52" t="s">
        <v>73</v>
      </c>
      <c r="D282" s="51" t="s">
        <v>73</v>
      </c>
      <c r="E282" s="53"/>
      <c r="F282" s="54"/>
      <c r="G282" s="54"/>
    </row>
    <row r="283" spans="1:7" s="7" customFormat="1" ht="54" customHeight="1">
      <c r="A283" s="88" t="s">
        <v>76</v>
      </c>
      <c r="B283" s="73" t="s">
        <v>80</v>
      </c>
      <c r="C283" s="73" t="s">
        <v>197</v>
      </c>
      <c r="D283" s="74"/>
      <c r="E283" s="74"/>
      <c r="F283" s="75"/>
      <c r="G283" s="75"/>
    </row>
    <row r="284" spans="1:7" s="4" customFormat="1">
      <c r="A284" s="77" t="s">
        <v>79</v>
      </c>
      <c r="B284" s="52" t="s">
        <v>52</v>
      </c>
      <c r="C284" s="52" t="s">
        <v>199</v>
      </c>
      <c r="D284" s="51">
        <v>1</v>
      </c>
      <c r="E284" s="53"/>
      <c r="F284" s="54"/>
      <c r="G284" s="54"/>
    </row>
    <row r="285" spans="1:7" s="4" customFormat="1" ht="27">
      <c r="A285" s="77"/>
      <c r="B285" s="52"/>
      <c r="C285" s="52" t="s">
        <v>198</v>
      </c>
      <c r="D285" s="51"/>
      <c r="E285" s="53"/>
      <c r="F285" s="54"/>
      <c r="G285" s="54"/>
    </row>
    <row r="286" spans="1:7" s="11" customFormat="1" ht="39.6">
      <c r="A286" s="58" t="s">
        <v>81</v>
      </c>
      <c r="B286" s="57" t="s">
        <v>64</v>
      </c>
      <c r="C286" s="57" t="s">
        <v>108</v>
      </c>
      <c r="D286" s="56">
        <v>1</v>
      </c>
      <c r="E286" s="88"/>
      <c r="F286" s="89"/>
      <c r="G286" s="89"/>
    </row>
    <row r="287" spans="1:7" s="5" customFormat="1">
      <c r="A287" s="51"/>
      <c r="B287" s="57"/>
      <c r="C287" s="57" t="s">
        <v>200</v>
      </c>
      <c r="D287" s="51">
        <v>2</v>
      </c>
      <c r="E287" s="78"/>
      <c r="F287" s="79"/>
      <c r="G287" s="79"/>
    </row>
    <row r="288" spans="1:7" s="5" customFormat="1" ht="39.6">
      <c r="A288" s="77" t="s">
        <v>84</v>
      </c>
      <c r="B288" s="57" t="s">
        <v>201</v>
      </c>
      <c r="C288" s="57" t="s">
        <v>202</v>
      </c>
      <c r="D288" s="51">
        <v>1</v>
      </c>
      <c r="E288" s="78"/>
      <c r="F288" s="79"/>
      <c r="G288" s="79"/>
    </row>
    <row r="289" spans="1:7" s="5" customFormat="1">
      <c r="A289" s="51"/>
      <c r="B289" s="57"/>
      <c r="C289" s="57"/>
      <c r="D289" s="51"/>
      <c r="E289" s="78"/>
      <c r="F289" s="79"/>
      <c r="G289" s="79"/>
    </row>
    <row r="290" spans="1:7" s="5" customFormat="1">
      <c r="A290" s="51"/>
      <c r="B290" s="57" t="s">
        <v>86</v>
      </c>
      <c r="C290" s="57" t="s">
        <v>87</v>
      </c>
      <c r="D290" s="77"/>
      <c r="E290" s="78"/>
      <c r="F290" s="79"/>
      <c r="G290" s="79"/>
    </row>
    <row r="291" spans="1:7" s="4" customFormat="1">
      <c r="A291" s="51"/>
      <c r="B291" s="52"/>
      <c r="C291" s="52"/>
      <c r="D291" s="51"/>
      <c r="E291" s="53"/>
      <c r="F291" s="54"/>
      <c r="G291" s="54"/>
    </row>
    <row r="292" spans="1:7" s="5" customFormat="1" ht="27">
      <c r="A292" s="71"/>
      <c r="B292" s="80" t="s">
        <v>203</v>
      </c>
      <c r="C292" s="80"/>
      <c r="D292" s="70" t="s">
        <v>33</v>
      </c>
      <c r="E292" s="71">
        <v>1</v>
      </c>
      <c r="F292" s="72">
        <v>0</v>
      </c>
      <c r="G292" s="72">
        <f>F292*E292</f>
        <v>0</v>
      </c>
    </row>
    <row r="293" spans="1:7" s="5" customFormat="1">
      <c r="A293" s="78"/>
      <c r="B293" s="204" t="s">
        <v>65</v>
      </c>
      <c r="C293" s="204"/>
      <c r="D293" s="77"/>
      <c r="E293" s="78"/>
      <c r="F293" s="79"/>
      <c r="G293" s="79"/>
    </row>
    <row r="294" spans="1:7" ht="27">
      <c r="A294" s="77" t="s">
        <v>40</v>
      </c>
      <c r="B294" s="52" t="s">
        <v>41</v>
      </c>
      <c r="C294" s="52" t="s">
        <v>191</v>
      </c>
      <c r="D294" s="51">
        <v>2</v>
      </c>
      <c r="E294" s="53"/>
      <c r="F294" s="54"/>
      <c r="G294" s="54"/>
    </row>
    <row r="295" spans="1:7" ht="40.200000000000003">
      <c r="A295" s="77" t="s">
        <v>42</v>
      </c>
      <c r="B295" s="52" t="s">
        <v>43</v>
      </c>
      <c r="C295" s="52" t="s">
        <v>55</v>
      </c>
      <c r="D295" s="51">
        <v>1</v>
      </c>
      <c r="E295" s="53"/>
      <c r="F295" s="54"/>
      <c r="G295" s="54"/>
    </row>
    <row r="296" spans="1:7" ht="27">
      <c r="A296" s="77" t="s">
        <v>44</v>
      </c>
      <c r="B296" s="52" t="s">
        <v>1286</v>
      </c>
      <c r="C296" s="52" t="s">
        <v>56</v>
      </c>
      <c r="D296" s="51">
        <v>1</v>
      </c>
      <c r="E296" s="53"/>
      <c r="F296" s="54"/>
      <c r="G296" s="54"/>
    </row>
    <row r="297" spans="1:7">
      <c r="A297" s="77" t="s">
        <v>45</v>
      </c>
      <c r="B297" s="52" t="s">
        <v>46</v>
      </c>
      <c r="C297" s="52" t="s">
        <v>73</v>
      </c>
      <c r="D297" s="51" t="s">
        <v>73</v>
      </c>
      <c r="E297" s="53"/>
      <c r="F297" s="54"/>
      <c r="G297" s="54"/>
    </row>
    <row r="298" spans="1:7" ht="27">
      <c r="A298" s="77"/>
      <c r="B298" s="52" t="s">
        <v>186</v>
      </c>
      <c r="C298" s="52"/>
      <c r="D298" s="51"/>
      <c r="E298" s="53"/>
      <c r="F298" s="54"/>
      <c r="G298" s="54"/>
    </row>
    <row r="299" spans="1:7">
      <c r="A299" s="77"/>
      <c r="B299" s="52" t="s">
        <v>53</v>
      </c>
      <c r="C299" s="52" t="s">
        <v>58</v>
      </c>
      <c r="D299" s="51"/>
      <c r="E299" s="53"/>
      <c r="F299" s="54"/>
      <c r="G299" s="54"/>
    </row>
    <row r="300" spans="1:7">
      <c r="A300" s="77"/>
      <c r="B300" s="52"/>
      <c r="C300" s="52" t="s">
        <v>96</v>
      </c>
      <c r="D300" s="51"/>
      <c r="E300" s="53"/>
      <c r="F300" s="54"/>
      <c r="G300" s="54"/>
    </row>
    <row r="301" spans="1:7" s="5" customFormat="1">
      <c r="A301" s="77"/>
      <c r="B301" s="205" t="s">
        <v>185</v>
      </c>
      <c r="C301" s="205"/>
      <c r="D301" s="77"/>
      <c r="E301" s="78"/>
      <c r="F301" s="79"/>
      <c r="G301" s="79"/>
    </row>
    <row r="302" spans="1:7" s="4" customFormat="1" ht="27">
      <c r="A302" s="77"/>
      <c r="B302" s="52"/>
      <c r="C302" s="52" t="s">
        <v>60</v>
      </c>
      <c r="D302" s="51"/>
      <c r="E302" s="53"/>
      <c r="F302" s="54"/>
      <c r="G302" s="54"/>
    </row>
    <row r="303" spans="1:7" s="9" customFormat="1" ht="39.6">
      <c r="A303" s="84" t="s">
        <v>47</v>
      </c>
      <c r="B303" s="82" t="s">
        <v>67</v>
      </c>
      <c r="C303" s="82" t="s">
        <v>104</v>
      </c>
      <c r="D303" s="63">
        <v>1</v>
      </c>
      <c r="E303" s="81"/>
      <c r="F303" s="83"/>
      <c r="G303" s="83"/>
    </row>
    <row r="304" spans="1:7" s="9" customFormat="1" ht="39.6">
      <c r="A304" s="84" t="s">
        <v>48</v>
      </c>
      <c r="B304" s="82" t="s">
        <v>97</v>
      </c>
      <c r="C304" s="82" t="s">
        <v>68</v>
      </c>
      <c r="D304" s="63">
        <v>1</v>
      </c>
      <c r="E304" s="81"/>
      <c r="F304" s="83"/>
      <c r="G304" s="83"/>
    </row>
    <row r="305" spans="1:7" s="9" customFormat="1">
      <c r="A305" s="84" t="s">
        <v>49</v>
      </c>
      <c r="B305" s="82" t="s">
        <v>99</v>
      </c>
      <c r="C305" s="82" t="s">
        <v>98</v>
      </c>
      <c r="D305" s="63">
        <v>3</v>
      </c>
      <c r="E305" s="81"/>
      <c r="F305" s="83"/>
      <c r="G305" s="83"/>
    </row>
    <row r="306" spans="1:7" s="9" customFormat="1">
      <c r="A306" s="84" t="s">
        <v>50</v>
      </c>
      <c r="B306" s="82" t="s">
        <v>100</v>
      </c>
      <c r="C306" s="82"/>
      <c r="D306" s="63" t="s">
        <v>73</v>
      </c>
      <c r="E306" s="81"/>
      <c r="F306" s="83"/>
      <c r="G306" s="83"/>
    </row>
    <row r="307" spans="1:7" s="9" customFormat="1" ht="26.4">
      <c r="A307" s="84" t="s">
        <v>51</v>
      </c>
      <c r="B307" s="82" t="s">
        <v>102</v>
      </c>
      <c r="C307" s="82" t="s">
        <v>101</v>
      </c>
      <c r="D307" s="63">
        <v>1</v>
      </c>
      <c r="E307" s="81"/>
      <c r="F307" s="83"/>
      <c r="G307" s="83"/>
    </row>
    <row r="308" spans="1:7" s="9" customFormat="1">
      <c r="A308" s="84"/>
      <c r="B308" s="82"/>
      <c r="C308" s="82" t="s">
        <v>72</v>
      </c>
      <c r="D308" s="63">
        <v>1</v>
      </c>
      <c r="E308" s="81"/>
      <c r="F308" s="83"/>
      <c r="G308" s="83"/>
    </row>
    <row r="309" spans="1:7" s="9" customFormat="1" ht="26.4">
      <c r="A309" s="84" t="s">
        <v>54</v>
      </c>
      <c r="B309" s="82" t="s">
        <v>105</v>
      </c>
      <c r="C309" s="82" t="s">
        <v>106</v>
      </c>
      <c r="D309" s="63">
        <v>1</v>
      </c>
      <c r="E309" s="81"/>
      <c r="F309" s="83"/>
      <c r="G309" s="83"/>
    </row>
    <row r="310" spans="1:7" s="10" customFormat="1">
      <c r="A310" s="84"/>
      <c r="B310" s="206" t="s">
        <v>82</v>
      </c>
      <c r="C310" s="206"/>
      <c r="D310" s="86"/>
      <c r="E310" s="84"/>
      <c r="F310" s="87"/>
      <c r="G310" s="87"/>
    </row>
    <row r="311" spans="1:7" s="9" customFormat="1" ht="26.4">
      <c r="A311" s="84" t="s">
        <v>71</v>
      </c>
      <c r="B311" s="82" t="s">
        <v>75</v>
      </c>
      <c r="C311" s="82" t="s">
        <v>90</v>
      </c>
      <c r="D311" s="63">
        <v>1</v>
      </c>
      <c r="E311" s="81"/>
      <c r="F311" s="83"/>
      <c r="G311" s="83"/>
    </row>
    <row r="312" spans="1:7" s="4" customFormat="1">
      <c r="A312" s="77" t="s">
        <v>74</v>
      </c>
      <c r="B312" s="52" t="s">
        <v>77</v>
      </c>
      <c r="C312" s="52" t="s">
        <v>193</v>
      </c>
      <c r="D312" s="51">
        <v>1</v>
      </c>
      <c r="E312" s="53"/>
      <c r="F312" s="54"/>
      <c r="G312" s="54"/>
    </row>
    <row r="313" spans="1:7" s="7" customFormat="1" ht="79.2">
      <c r="A313" s="88" t="s">
        <v>76</v>
      </c>
      <c r="B313" s="73" t="s">
        <v>80</v>
      </c>
      <c r="C313" s="73" t="s">
        <v>204</v>
      </c>
      <c r="D313" s="74">
        <v>1</v>
      </c>
      <c r="E313" s="74"/>
      <c r="F313" s="75"/>
      <c r="G313" s="75"/>
    </row>
    <row r="314" spans="1:7" s="4" customFormat="1">
      <c r="A314" s="77" t="s">
        <v>79</v>
      </c>
      <c r="B314" s="52" t="s">
        <v>52</v>
      </c>
      <c r="C314" s="52" t="s">
        <v>195</v>
      </c>
      <c r="D314" s="51">
        <v>1</v>
      </c>
      <c r="E314" s="53"/>
      <c r="F314" s="54"/>
      <c r="G314" s="54"/>
    </row>
    <row r="315" spans="1:7" s="4" customFormat="1" ht="27">
      <c r="A315" s="77"/>
      <c r="B315" s="52"/>
      <c r="C315" s="52" t="s">
        <v>107</v>
      </c>
      <c r="D315" s="51"/>
      <c r="E315" s="53"/>
      <c r="F315" s="54"/>
      <c r="G315" s="54"/>
    </row>
    <row r="316" spans="1:7" s="11" customFormat="1" ht="39.6">
      <c r="A316" s="58" t="s">
        <v>81</v>
      </c>
      <c r="B316" s="57" t="s">
        <v>64</v>
      </c>
      <c r="C316" s="57" t="s">
        <v>196</v>
      </c>
      <c r="D316" s="56">
        <v>1</v>
      </c>
      <c r="E316" s="88"/>
      <c r="F316" s="89"/>
      <c r="G316" s="89"/>
    </row>
    <row r="317" spans="1:7" s="5" customFormat="1">
      <c r="A317" s="51"/>
      <c r="B317" s="57"/>
      <c r="C317" s="57" t="s">
        <v>93</v>
      </c>
      <c r="D317" s="51">
        <v>2</v>
      </c>
      <c r="E317" s="78"/>
      <c r="F317" s="79"/>
      <c r="G317" s="79"/>
    </row>
    <row r="318" spans="1:7" s="5" customFormat="1">
      <c r="A318" s="51"/>
      <c r="B318" s="57" t="s">
        <v>86</v>
      </c>
      <c r="C318" s="57" t="s">
        <v>87</v>
      </c>
      <c r="D318" s="77"/>
      <c r="E318" s="78"/>
      <c r="F318" s="79"/>
      <c r="G318" s="79"/>
    </row>
    <row r="319" spans="1:7" s="4" customFormat="1">
      <c r="A319" s="51"/>
      <c r="B319" s="52"/>
      <c r="C319" s="52"/>
      <c r="D319" s="51"/>
      <c r="E319" s="53"/>
      <c r="F319" s="54"/>
      <c r="G319" s="54"/>
    </row>
    <row r="320" spans="1:7" s="5" customFormat="1">
      <c r="A320" s="71"/>
      <c r="B320" s="80" t="s">
        <v>220</v>
      </c>
      <c r="C320" s="80"/>
      <c r="D320" s="70" t="s">
        <v>33</v>
      </c>
      <c r="E320" s="71">
        <v>1</v>
      </c>
      <c r="F320" s="72">
        <v>0</v>
      </c>
      <c r="G320" s="72">
        <f>F320*E320</f>
        <v>0</v>
      </c>
    </row>
    <row r="321" spans="1:7" s="5" customFormat="1">
      <c r="A321" s="78"/>
      <c r="B321" s="204" t="s">
        <v>65</v>
      </c>
      <c r="C321" s="204"/>
      <c r="D321" s="77"/>
      <c r="E321" s="78"/>
      <c r="F321" s="79"/>
      <c r="G321" s="79"/>
    </row>
    <row r="322" spans="1:7" ht="27">
      <c r="A322" s="77" t="s">
        <v>40</v>
      </c>
      <c r="B322" s="52" t="s">
        <v>41</v>
      </c>
      <c r="C322" s="52" t="s">
        <v>111</v>
      </c>
      <c r="D322" s="51">
        <v>2</v>
      </c>
      <c r="E322" s="53"/>
      <c r="F322" s="54"/>
      <c r="G322" s="54"/>
    </row>
    <row r="323" spans="1:7" ht="40.200000000000003">
      <c r="A323" s="77" t="s">
        <v>42</v>
      </c>
      <c r="B323" s="52" t="s">
        <v>43</v>
      </c>
      <c r="C323" s="52" t="s">
        <v>55</v>
      </c>
      <c r="D323" s="51">
        <v>1</v>
      </c>
      <c r="E323" s="53"/>
      <c r="F323" s="54"/>
      <c r="G323" s="54"/>
    </row>
    <row r="324" spans="1:7" ht="27">
      <c r="A324" s="77" t="s">
        <v>44</v>
      </c>
      <c r="B324" s="52" t="s">
        <v>1286</v>
      </c>
      <c r="C324" s="52" t="s">
        <v>73</v>
      </c>
      <c r="D324" s="51" t="s">
        <v>73</v>
      </c>
      <c r="E324" s="53"/>
      <c r="F324" s="54"/>
      <c r="G324" s="54"/>
    </row>
    <row r="325" spans="1:7">
      <c r="A325" s="77" t="s">
        <v>45</v>
      </c>
      <c r="B325" s="52" t="s">
        <v>46</v>
      </c>
      <c r="C325" s="52" t="s">
        <v>112</v>
      </c>
      <c r="D325" s="51">
        <v>1</v>
      </c>
      <c r="E325" s="53"/>
      <c r="F325" s="54"/>
      <c r="G325" s="54"/>
    </row>
    <row r="326" spans="1:7" ht="27">
      <c r="A326" s="77"/>
      <c r="B326" s="52" t="s">
        <v>186</v>
      </c>
      <c r="C326" s="52"/>
      <c r="D326" s="51"/>
      <c r="E326" s="53"/>
      <c r="F326" s="54"/>
      <c r="G326" s="54"/>
    </row>
    <row r="327" spans="1:7">
      <c r="A327" s="77"/>
      <c r="B327" s="52" t="s">
        <v>53</v>
      </c>
      <c r="C327" s="52" t="s">
        <v>58</v>
      </c>
      <c r="D327" s="51"/>
      <c r="E327" s="53"/>
      <c r="F327" s="54"/>
      <c r="G327" s="54"/>
    </row>
    <row r="328" spans="1:7">
      <c r="A328" s="77"/>
      <c r="B328" s="52"/>
      <c r="C328" s="52" t="s">
        <v>113</v>
      </c>
      <c r="D328" s="51"/>
      <c r="E328" s="53"/>
      <c r="F328" s="54"/>
      <c r="G328" s="54"/>
    </row>
    <row r="329" spans="1:7" s="5" customFormat="1">
      <c r="A329" s="77"/>
      <c r="B329" s="205" t="s">
        <v>185</v>
      </c>
      <c r="C329" s="205"/>
      <c r="D329" s="77"/>
      <c r="E329" s="78"/>
      <c r="F329" s="79"/>
      <c r="G329" s="79"/>
    </row>
    <row r="330" spans="1:7" s="4" customFormat="1" ht="27">
      <c r="A330" s="77"/>
      <c r="B330" s="52"/>
      <c r="C330" s="52" t="s">
        <v>60</v>
      </c>
      <c r="D330" s="51"/>
      <c r="E330" s="53"/>
      <c r="F330" s="54"/>
      <c r="G330" s="54"/>
    </row>
    <row r="331" spans="1:7" s="9" customFormat="1" ht="39.6">
      <c r="A331" s="84" t="s">
        <v>47</v>
      </c>
      <c r="B331" s="82" t="s">
        <v>67</v>
      </c>
      <c r="C331" s="82" t="s">
        <v>104</v>
      </c>
      <c r="D331" s="63">
        <v>1</v>
      </c>
      <c r="E331" s="81"/>
      <c r="F331" s="83"/>
      <c r="G331" s="83"/>
    </row>
    <row r="332" spans="1:7" s="9" customFormat="1" ht="39.6">
      <c r="A332" s="84" t="s">
        <v>48</v>
      </c>
      <c r="B332" s="82" t="s">
        <v>97</v>
      </c>
      <c r="C332" s="82" t="s">
        <v>68</v>
      </c>
      <c r="D332" s="63">
        <v>1</v>
      </c>
      <c r="E332" s="81"/>
      <c r="F332" s="83"/>
      <c r="G332" s="83"/>
    </row>
    <row r="333" spans="1:7" s="9" customFormat="1">
      <c r="A333" s="84" t="s">
        <v>49</v>
      </c>
      <c r="B333" s="82" t="s">
        <v>99</v>
      </c>
      <c r="C333" s="82" t="s">
        <v>98</v>
      </c>
      <c r="D333" s="63">
        <v>1</v>
      </c>
      <c r="E333" s="81"/>
      <c r="F333" s="83"/>
      <c r="G333" s="83"/>
    </row>
    <row r="334" spans="1:7" s="9" customFormat="1">
      <c r="A334" s="84" t="s">
        <v>50</v>
      </c>
      <c r="B334" s="82" t="s">
        <v>100</v>
      </c>
      <c r="C334" s="82" t="s">
        <v>205</v>
      </c>
      <c r="D334" s="63" t="s">
        <v>73</v>
      </c>
      <c r="E334" s="81"/>
      <c r="F334" s="83"/>
      <c r="G334" s="83"/>
    </row>
    <row r="335" spans="1:7" s="9" customFormat="1" ht="26.4">
      <c r="A335" s="84" t="s">
        <v>51</v>
      </c>
      <c r="B335" s="82" t="s">
        <v>102</v>
      </c>
      <c r="C335" s="82" t="s">
        <v>101</v>
      </c>
      <c r="D335" s="63">
        <v>1</v>
      </c>
      <c r="E335" s="81"/>
      <c r="F335" s="83"/>
      <c r="G335" s="83"/>
    </row>
    <row r="336" spans="1:7" s="9" customFormat="1">
      <c r="A336" s="84"/>
      <c r="B336" s="82"/>
      <c r="C336" s="82" t="s">
        <v>72</v>
      </c>
      <c r="D336" s="63">
        <v>1</v>
      </c>
      <c r="E336" s="81"/>
      <c r="F336" s="83"/>
      <c r="G336" s="83"/>
    </row>
    <row r="337" spans="1:7" s="9" customFormat="1" ht="26.4">
      <c r="A337" s="84" t="s">
        <v>54</v>
      </c>
      <c r="B337" s="82" t="s">
        <v>105</v>
      </c>
      <c r="C337" s="82" t="s">
        <v>106</v>
      </c>
      <c r="D337" s="63">
        <v>1</v>
      </c>
      <c r="E337" s="81"/>
      <c r="F337" s="83"/>
      <c r="G337" s="83"/>
    </row>
    <row r="338" spans="1:7" s="10" customFormat="1">
      <c r="A338" s="84"/>
      <c r="B338" s="206" t="s">
        <v>82</v>
      </c>
      <c r="C338" s="206"/>
      <c r="D338" s="86"/>
      <c r="E338" s="84"/>
      <c r="F338" s="87"/>
      <c r="G338" s="87"/>
    </row>
    <row r="339" spans="1:7" s="9" customFormat="1" ht="14.4" customHeight="1">
      <c r="A339" s="84" t="s">
        <v>71</v>
      </c>
      <c r="B339" s="82" t="s">
        <v>75</v>
      </c>
      <c r="C339" s="82" t="s">
        <v>90</v>
      </c>
      <c r="D339" s="63">
        <v>1</v>
      </c>
      <c r="E339" s="81"/>
      <c r="F339" s="83"/>
      <c r="G339" s="83"/>
    </row>
    <row r="340" spans="1:7" s="4" customFormat="1">
      <c r="A340" s="77" t="s">
        <v>74</v>
      </c>
      <c r="B340" s="52" t="s">
        <v>77</v>
      </c>
      <c r="C340" s="52" t="s">
        <v>73</v>
      </c>
      <c r="D340" s="51" t="s">
        <v>73</v>
      </c>
      <c r="E340" s="53"/>
      <c r="F340" s="54"/>
      <c r="G340" s="54"/>
    </row>
    <row r="341" spans="1:7" s="7" customFormat="1" ht="66">
      <c r="A341" s="88" t="s">
        <v>76</v>
      </c>
      <c r="B341" s="73" t="s">
        <v>80</v>
      </c>
      <c r="C341" s="73" t="s">
        <v>194</v>
      </c>
      <c r="D341" s="56">
        <v>1</v>
      </c>
      <c r="E341" s="74"/>
      <c r="F341" s="75"/>
      <c r="G341" s="75"/>
    </row>
    <row r="342" spans="1:7" s="4" customFormat="1">
      <c r="A342" s="77" t="s">
        <v>79</v>
      </c>
      <c r="B342" s="52" t="s">
        <v>52</v>
      </c>
      <c r="C342" s="52" t="s">
        <v>187</v>
      </c>
      <c r="D342" s="51">
        <v>1</v>
      </c>
      <c r="E342" s="53"/>
      <c r="F342" s="54"/>
      <c r="G342" s="54"/>
    </row>
    <row r="343" spans="1:7" s="4" customFormat="1" ht="27">
      <c r="A343" s="77"/>
      <c r="B343" s="52"/>
      <c r="C343" s="52" t="s">
        <v>206</v>
      </c>
      <c r="D343" s="51"/>
      <c r="E343" s="53"/>
      <c r="F343" s="54"/>
      <c r="G343" s="54"/>
    </row>
    <row r="344" spans="1:7" s="11" customFormat="1" ht="39.6">
      <c r="A344" s="58" t="s">
        <v>81</v>
      </c>
      <c r="B344" s="57" t="s">
        <v>64</v>
      </c>
      <c r="C344" s="57" t="s">
        <v>108</v>
      </c>
      <c r="D344" s="56">
        <v>1</v>
      </c>
      <c r="E344" s="88"/>
      <c r="F344" s="89"/>
      <c r="G344" s="89"/>
    </row>
    <row r="345" spans="1:7" s="5" customFormat="1">
      <c r="A345" s="51"/>
      <c r="B345" s="57"/>
      <c r="C345" s="57" t="s">
        <v>200</v>
      </c>
      <c r="D345" s="51">
        <v>2</v>
      </c>
      <c r="E345" s="78"/>
      <c r="F345" s="79"/>
      <c r="G345" s="79"/>
    </row>
    <row r="346" spans="1:7" s="5" customFormat="1">
      <c r="A346" s="51"/>
      <c r="B346" s="57" t="s">
        <v>86</v>
      </c>
      <c r="C346" s="57" t="s">
        <v>87</v>
      </c>
      <c r="D346" s="77"/>
      <c r="E346" s="78"/>
      <c r="F346" s="79"/>
      <c r="G346" s="79"/>
    </row>
    <row r="347" spans="1:7" s="5" customFormat="1" ht="39.6">
      <c r="A347" s="77" t="s">
        <v>84</v>
      </c>
      <c r="B347" s="57" t="s">
        <v>201</v>
      </c>
      <c r="C347" s="57" t="s">
        <v>202</v>
      </c>
      <c r="D347" s="51">
        <v>1</v>
      </c>
      <c r="E347" s="78"/>
      <c r="F347" s="79"/>
      <c r="G347" s="79"/>
    </row>
    <row r="348" spans="1:7" s="5" customFormat="1">
      <c r="A348" s="77"/>
      <c r="B348" s="57"/>
      <c r="C348" s="57"/>
      <c r="D348" s="51"/>
      <c r="E348" s="78"/>
      <c r="F348" s="79"/>
      <c r="G348" s="79"/>
    </row>
    <row r="349" spans="1:7" s="5" customFormat="1" ht="27">
      <c r="A349" s="71"/>
      <c r="B349" s="80" t="s">
        <v>207</v>
      </c>
      <c r="C349" s="80"/>
      <c r="D349" s="70" t="s">
        <v>33</v>
      </c>
      <c r="E349" s="71">
        <v>1</v>
      </c>
      <c r="F349" s="72">
        <v>0</v>
      </c>
      <c r="G349" s="72">
        <f>F349*E349</f>
        <v>0</v>
      </c>
    </row>
    <row r="350" spans="1:7" s="5" customFormat="1">
      <c r="A350" s="71"/>
      <c r="B350" s="80" t="s">
        <v>459</v>
      </c>
      <c r="C350" s="80" t="s">
        <v>460</v>
      </c>
      <c r="D350" s="70"/>
      <c r="E350" s="71"/>
      <c r="F350" s="72"/>
      <c r="G350" s="72"/>
    </row>
    <row r="351" spans="1:7" s="5" customFormat="1">
      <c r="A351" s="78"/>
      <c r="B351" s="204" t="s">
        <v>65</v>
      </c>
      <c r="C351" s="204"/>
      <c r="D351" s="77"/>
      <c r="E351" s="78"/>
      <c r="F351" s="79"/>
      <c r="G351" s="79"/>
    </row>
    <row r="352" spans="1:7" ht="27">
      <c r="A352" s="77" t="s">
        <v>40</v>
      </c>
      <c r="B352" s="52" t="s">
        <v>41</v>
      </c>
      <c r="C352" s="52" t="s">
        <v>89</v>
      </c>
      <c r="D352" s="51">
        <v>2</v>
      </c>
      <c r="E352" s="53"/>
      <c r="F352" s="54"/>
      <c r="G352" s="54"/>
    </row>
    <row r="353" spans="1:7" ht="40.200000000000003">
      <c r="A353" s="77" t="s">
        <v>42</v>
      </c>
      <c r="B353" s="52" t="s">
        <v>43</v>
      </c>
      <c r="C353" s="52" t="s">
        <v>55</v>
      </c>
      <c r="D353" s="51">
        <v>1</v>
      </c>
      <c r="E353" s="53"/>
      <c r="F353" s="54"/>
      <c r="G353" s="54"/>
    </row>
    <row r="354" spans="1:7" ht="27">
      <c r="A354" s="77" t="s">
        <v>44</v>
      </c>
      <c r="B354" s="52" t="s">
        <v>1286</v>
      </c>
      <c r="C354" s="52" t="s">
        <v>56</v>
      </c>
      <c r="D354" s="51">
        <v>1</v>
      </c>
      <c r="E354" s="53"/>
      <c r="F354" s="54"/>
      <c r="G354" s="54"/>
    </row>
    <row r="355" spans="1:7">
      <c r="A355" s="77" t="s">
        <v>45</v>
      </c>
      <c r="B355" s="52" t="s">
        <v>46</v>
      </c>
      <c r="C355" s="52" t="s">
        <v>191</v>
      </c>
      <c r="D355" s="51">
        <v>1</v>
      </c>
      <c r="E355" s="53"/>
      <c r="F355" s="54"/>
      <c r="G355" s="54"/>
    </row>
    <row r="356" spans="1:7" ht="27">
      <c r="A356" s="77"/>
      <c r="B356" s="52" t="s">
        <v>186</v>
      </c>
      <c r="C356" s="52"/>
      <c r="D356" s="51"/>
      <c r="E356" s="53"/>
      <c r="F356" s="54"/>
      <c r="G356" s="54"/>
    </row>
    <row r="357" spans="1:7">
      <c r="A357" s="77"/>
      <c r="B357" s="52" t="s">
        <v>53</v>
      </c>
      <c r="C357" s="52" t="s">
        <v>208</v>
      </c>
      <c r="D357" s="51"/>
      <c r="E357" s="53"/>
      <c r="F357" s="54"/>
      <c r="G357" s="54"/>
    </row>
    <row r="358" spans="1:7">
      <c r="A358" s="77"/>
      <c r="B358" s="52"/>
      <c r="C358" s="52" t="s">
        <v>96</v>
      </c>
      <c r="D358" s="51"/>
      <c r="E358" s="53"/>
      <c r="F358" s="54"/>
      <c r="G358" s="54"/>
    </row>
    <row r="359" spans="1:7" s="5" customFormat="1">
      <c r="A359" s="77"/>
      <c r="B359" s="205" t="s">
        <v>185</v>
      </c>
      <c r="C359" s="205"/>
      <c r="D359" s="77"/>
      <c r="E359" s="78"/>
      <c r="F359" s="79"/>
      <c r="G359" s="79"/>
    </row>
    <row r="360" spans="1:7" s="4" customFormat="1" ht="27">
      <c r="A360" s="77"/>
      <c r="B360" s="52"/>
      <c r="C360" s="52" t="s">
        <v>60</v>
      </c>
      <c r="D360" s="51"/>
      <c r="E360" s="53"/>
      <c r="F360" s="54"/>
      <c r="G360" s="54"/>
    </row>
    <row r="361" spans="1:7" s="9" customFormat="1" ht="39.6">
      <c r="A361" s="84" t="s">
        <v>47</v>
      </c>
      <c r="B361" s="82" t="s">
        <v>67</v>
      </c>
      <c r="C361" s="82" t="s">
        <v>104</v>
      </c>
      <c r="D361" s="63">
        <v>1</v>
      </c>
      <c r="E361" s="81"/>
      <c r="F361" s="83"/>
      <c r="G361" s="83"/>
    </row>
    <row r="362" spans="1:7" s="9" customFormat="1" ht="39.6">
      <c r="A362" s="84" t="s">
        <v>48</v>
      </c>
      <c r="B362" s="82" t="s">
        <v>97</v>
      </c>
      <c r="C362" s="82" t="s">
        <v>68</v>
      </c>
      <c r="D362" s="63">
        <v>1</v>
      </c>
      <c r="E362" s="81"/>
      <c r="F362" s="83"/>
      <c r="G362" s="83"/>
    </row>
    <row r="363" spans="1:7" s="9" customFormat="1">
      <c r="A363" s="84" t="s">
        <v>49</v>
      </c>
      <c r="B363" s="82" t="s">
        <v>99</v>
      </c>
      <c r="C363" s="82" t="s">
        <v>98</v>
      </c>
      <c r="D363" s="63">
        <v>4</v>
      </c>
      <c r="E363" s="81"/>
      <c r="F363" s="83"/>
      <c r="G363" s="83"/>
    </row>
    <row r="364" spans="1:7" s="9" customFormat="1">
      <c r="A364" s="84" t="s">
        <v>50</v>
      </c>
      <c r="B364" s="82" t="s">
        <v>100</v>
      </c>
      <c r="C364" s="82" t="s">
        <v>73</v>
      </c>
      <c r="D364" s="63" t="s">
        <v>73</v>
      </c>
      <c r="E364" s="81"/>
      <c r="F364" s="83"/>
      <c r="G364" s="83"/>
    </row>
    <row r="365" spans="1:7" s="9" customFormat="1" ht="26.4">
      <c r="A365" s="84" t="s">
        <v>51</v>
      </c>
      <c r="B365" s="82" t="s">
        <v>102</v>
      </c>
      <c r="C365" s="82" t="s">
        <v>101</v>
      </c>
      <c r="D365" s="63">
        <v>3</v>
      </c>
      <c r="E365" s="81"/>
      <c r="F365" s="83"/>
      <c r="G365" s="83"/>
    </row>
    <row r="366" spans="1:7" s="9" customFormat="1">
      <c r="A366" s="84"/>
      <c r="B366" s="82"/>
      <c r="C366" s="82" t="s">
        <v>72</v>
      </c>
      <c r="D366" s="63">
        <v>1</v>
      </c>
      <c r="E366" s="81"/>
      <c r="F366" s="83"/>
      <c r="G366" s="83"/>
    </row>
    <row r="367" spans="1:7" s="9" customFormat="1" ht="26.4">
      <c r="A367" s="84" t="s">
        <v>54</v>
      </c>
      <c r="B367" s="82" t="s">
        <v>105</v>
      </c>
      <c r="C367" s="82" t="s">
        <v>106</v>
      </c>
      <c r="D367" s="63">
        <v>1</v>
      </c>
      <c r="E367" s="81"/>
      <c r="F367" s="83"/>
      <c r="G367" s="83"/>
    </row>
    <row r="368" spans="1:7" s="10" customFormat="1">
      <c r="A368" s="84"/>
      <c r="B368" s="206" t="s">
        <v>82</v>
      </c>
      <c r="C368" s="206"/>
      <c r="D368" s="86"/>
      <c r="E368" s="84"/>
      <c r="F368" s="87"/>
      <c r="G368" s="87"/>
    </row>
    <row r="369" spans="1:7" s="9" customFormat="1" ht="16.8" customHeight="1">
      <c r="A369" s="84" t="s">
        <v>71</v>
      </c>
      <c r="B369" s="82" t="s">
        <v>75</v>
      </c>
      <c r="C369" s="82" t="s">
        <v>90</v>
      </c>
      <c r="D369" s="63">
        <v>1</v>
      </c>
      <c r="E369" s="81"/>
      <c r="F369" s="83"/>
      <c r="G369" s="83"/>
    </row>
    <row r="370" spans="1:7" s="4" customFormat="1">
      <c r="A370" s="77" t="s">
        <v>74</v>
      </c>
      <c r="B370" s="52" t="s">
        <v>77</v>
      </c>
      <c r="C370" s="52" t="s">
        <v>209</v>
      </c>
      <c r="D370" s="51">
        <v>1</v>
      </c>
      <c r="E370" s="53"/>
      <c r="F370" s="54"/>
      <c r="G370" s="54"/>
    </row>
    <row r="371" spans="1:7" s="7" customFormat="1" ht="66">
      <c r="A371" s="88" t="s">
        <v>76</v>
      </c>
      <c r="B371" s="73" t="s">
        <v>80</v>
      </c>
      <c r="C371" s="73" t="s">
        <v>221</v>
      </c>
      <c r="D371" s="74">
        <v>1</v>
      </c>
      <c r="E371" s="74"/>
      <c r="F371" s="75"/>
      <c r="G371" s="75"/>
    </row>
    <row r="372" spans="1:7" s="4" customFormat="1">
      <c r="A372" s="77" t="s">
        <v>79</v>
      </c>
      <c r="B372" s="52" t="s">
        <v>52</v>
      </c>
      <c r="C372" s="52" t="s">
        <v>210</v>
      </c>
      <c r="D372" s="51">
        <v>1</v>
      </c>
      <c r="E372" s="53"/>
      <c r="F372" s="54"/>
      <c r="G372" s="54"/>
    </row>
    <row r="373" spans="1:7" s="4" customFormat="1" ht="27">
      <c r="A373" s="77"/>
      <c r="B373" s="52"/>
      <c r="C373" s="52" t="s">
        <v>211</v>
      </c>
      <c r="D373" s="51"/>
      <c r="E373" s="53"/>
      <c r="F373" s="54"/>
      <c r="G373" s="54"/>
    </row>
    <row r="374" spans="1:7" s="11" customFormat="1" ht="39.6">
      <c r="A374" s="58" t="s">
        <v>81</v>
      </c>
      <c r="B374" s="57" t="s">
        <v>64</v>
      </c>
      <c r="C374" s="57" t="s">
        <v>212</v>
      </c>
      <c r="D374" s="56">
        <v>1</v>
      </c>
      <c r="E374" s="88"/>
      <c r="F374" s="89"/>
      <c r="G374" s="89"/>
    </row>
    <row r="375" spans="1:7" s="5" customFormat="1">
      <c r="A375" s="51"/>
      <c r="B375" s="57"/>
      <c r="C375" s="57" t="s">
        <v>93</v>
      </c>
      <c r="D375" s="51">
        <v>1</v>
      </c>
      <c r="E375" s="78"/>
      <c r="F375" s="79"/>
      <c r="G375" s="79"/>
    </row>
    <row r="376" spans="1:7" s="5" customFormat="1">
      <c r="A376" s="51"/>
      <c r="B376" s="57" t="s">
        <v>86</v>
      </c>
      <c r="C376" s="57" t="s">
        <v>87</v>
      </c>
      <c r="D376" s="77"/>
      <c r="E376" s="78"/>
      <c r="F376" s="79"/>
      <c r="G376" s="79"/>
    </row>
    <row r="377" spans="1:7">
      <c r="A377" s="51"/>
      <c r="B377" s="52"/>
      <c r="C377" s="52"/>
      <c r="D377" s="51"/>
      <c r="E377" s="53"/>
      <c r="F377" s="54"/>
      <c r="G377" s="54"/>
    </row>
    <row r="378" spans="1:7" s="5" customFormat="1">
      <c r="A378" s="71"/>
      <c r="B378" s="80" t="s">
        <v>213</v>
      </c>
      <c r="C378" s="80"/>
      <c r="D378" s="70" t="s">
        <v>33</v>
      </c>
      <c r="E378" s="71">
        <v>1</v>
      </c>
      <c r="F378" s="72">
        <v>0</v>
      </c>
      <c r="G378" s="72">
        <f>F378*E378</f>
        <v>0</v>
      </c>
    </row>
    <row r="379" spans="1:7" s="5" customFormat="1">
      <c r="A379" s="78"/>
      <c r="B379" s="204" t="s">
        <v>65</v>
      </c>
      <c r="C379" s="204"/>
      <c r="D379" s="77"/>
      <c r="E379" s="78"/>
      <c r="F379" s="79"/>
      <c r="G379" s="79"/>
    </row>
    <row r="380" spans="1:7" ht="27">
      <c r="A380" s="77" t="s">
        <v>40</v>
      </c>
      <c r="B380" s="52" t="s">
        <v>41</v>
      </c>
      <c r="C380" s="52" t="s">
        <v>214</v>
      </c>
      <c r="D380" s="51">
        <v>2</v>
      </c>
      <c r="E380" s="53"/>
      <c r="F380" s="54"/>
      <c r="G380" s="54"/>
    </row>
    <row r="381" spans="1:7" ht="27">
      <c r="A381" s="77" t="s">
        <v>42</v>
      </c>
      <c r="B381" s="52" t="s">
        <v>43</v>
      </c>
      <c r="C381" s="52" t="s">
        <v>73</v>
      </c>
      <c r="D381" s="51" t="s">
        <v>73</v>
      </c>
      <c r="E381" s="53"/>
      <c r="F381" s="54"/>
      <c r="G381" s="54"/>
    </row>
    <row r="382" spans="1:7" ht="40.200000000000003">
      <c r="A382" s="77" t="s">
        <v>44</v>
      </c>
      <c r="B382" s="52" t="s">
        <v>184</v>
      </c>
      <c r="C382" s="52" t="s">
        <v>73</v>
      </c>
      <c r="D382" s="51" t="s">
        <v>73</v>
      </c>
      <c r="E382" s="53"/>
      <c r="F382" s="54"/>
      <c r="G382" s="54"/>
    </row>
    <row r="383" spans="1:7">
      <c r="A383" s="77" t="s">
        <v>45</v>
      </c>
      <c r="B383" s="52" t="s">
        <v>46</v>
      </c>
      <c r="C383" s="52" t="s">
        <v>73</v>
      </c>
      <c r="D383" s="51" t="s">
        <v>73</v>
      </c>
      <c r="E383" s="53"/>
      <c r="F383" s="54"/>
      <c r="G383" s="54"/>
    </row>
    <row r="384" spans="1:7" ht="27">
      <c r="A384" s="77"/>
      <c r="B384" s="52" t="s">
        <v>186</v>
      </c>
      <c r="C384" s="52"/>
      <c r="D384" s="51"/>
      <c r="E384" s="53"/>
      <c r="F384" s="54"/>
      <c r="G384" s="54"/>
    </row>
    <row r="385" spans="1:7">
      <c r="A385" s="77"/>
      <c r="B385" s="52" t="s">
        <v>53</v>
      </c>
      <c r="C385" s="52" t="s">
        <v>215</v>
      </c>
      <c r="D385" s="51"/>
      <c r="E385" s="53"/>
      <c r="F385" s="54"/>
      <c r="G385" s="54"/>
    </row>
    <row r="386" spans="1:7" s="5" customFormat="1">
      <c r="A386" s="77"/>
      <c r="B386" s="205" t="s">
        <v>185</v>
      </c>
      <c r="C386" s="205"/>
      <c r="D386" s="77"/>
      <c r="E386" s="78"/>
      <c r="F386" s="79"/>
      <c r="G386" s="79"/>
    </row>
    <row r="387" spans="1:7" s="4" customFormat="1" ht="27">
      <c r="A387" s="77"/>
      <c r="B387" s="52"/>
      <c r="C387" s="52" t="s">
        <v>60</v>
      </c>
      <c r="D387" s="51"/>
      <c r="E387" s="53"/>
      <c r="F387" s="54"/>
      <c r="G387" s="54"/>
    </row>
    <row r="388" spans="1:7" s="9" customFormat="1" ht="52.8">
      <c r="A388" s="84" t="s">
        <v>47</v>
      </c>
      <c r="B388" s="85" t="s">
        <v>216</v>
      </c>
      <c r="C388" s="82" t="s">
        <v>104</v>
      </c>
      <c r="D388" s="63">
        <v>1</v>
      </c>
      <c r="E388" s="81"/>
      <c r="F388" s="83"/>
      <c r="G388" s="83"/>
    </row>
    <row r="389" spans="1:7" s="9" customFormat="1" ht="39.6">
      <c r="A389" s="84" t="s">
        <v>48</v>
      </c>
      <c r="B389" s="82" t="s">
        <v>97</v>
      </c>
      <c r="C389" s="82" t="s">
        <v>73</v>
      </c>
      <c r="D389" s="63" t="s">
        <v>73</v>
      </c>
      <c r="E389" s="81"/>
      <c r="F389" s="83"/>
      <c r="G389" s="83"/>
    </row>
    <row r="390" spans="1:7" s="9" customFormat="1">
      <c r="A390" s="84" t="s">
        <v>49</v>
      </c>
      <c r="B390" s="82" t="s">
        <v>38</v>
      </c>
      <c r="C390" s="82" t="s">
        <v>217</v>
      </c>
      <c r="D390" s="63">
        <v>1</v>
      </c>
      <c r="E390" s="81"/>
      <c r="F390" s="83"/>
      <c r="G390" s="83"/>
    </row>
    <row r="391" spans="1:7" s="9" customFormat="1">
      <c r="A391" s="84" t="s">
        <v>50</v>
      </c>
      <c r="B391" s="82" t="s">
        <v>100</v>
      </c>
      <c r="C391" s="82" t="s">
        <v>73</v>
      </c>
      <c r="D391" s="63" t="s">
        <v>73</v>
      </c>
      <c r="E391" s="81"/>
      <c r="F391" s="83"/>
      <c r="G391" s="83"/>
    </row>
    <row r="392" spans="1:7" s="9" customFormat="1" ht="26.4">
      <c r="A392" s="84" t="s">
        <v>51</v>
      </c>
      <c r="B392" s="82" t="s">
        <v>102</v>
      </c>
      <c r="C392" s="82" t="s">
        <v>189</v>
      </c>
      <c r="D392" s="63">
        <v>1</v>
      </c>
      <c r="E392" s="81"/>
      <c r="F392" s="83"/>
      <c r="G392" s="83"/>
    </row>
    <row r="393" spans="1:7" s="9" customFormat="1">
      <c r="A393" s="84"/>
      <c r="B393" s="82"/>
      <c r="C393" s="82" t="s">
        <v>72</v>
      </c>
      <c r="D393" s="63" t="s">
        <v>73</v>
      </c>
      <c r="E393" s="81"/>
      <c r="F393" s="83"/>
      <c r="G393" s="83"/>
    </row>
    <row r="394" spans="1:7" s="9" customFormat="1" ht="26.4">
      <c r="A394" s="84" t="s">
        <v>54</v>
      </c>
      <c r="B394" s="82" t="s">
        <v>105</v>
      </c>
      <c r="C394" s="82" t="s">
        <v>73</v>
      </c>
      <c r="D394" s="63" t="s">
        <v>73</v>
      </c>
      <c r="E394" s="81"/>
      <c r="F394" s="83"/>
      <c r="G394" s="83"/>
    </row>
    <row r="395" spans="1:7" s="10" customFormat="1">
      <c r="A395" s="84"/>
      <c r="B395" s="206" t="s">
        <v>82</v>
      </c>
      <c r="C395" s="206"/>
      <c r="D395" s="86"/>
      <c r="E395" s="84"/>
      <c r="F395" s="87"/>
      <c r="G395" s="87"/>
    </row>
    <row r="396" spans="1:7" s="9" customFormat="1" ht="26.4">
      <c r="A396" s="84" t="s">
        <v>71</v>
      </c>
      <c r="B396" s="82" t="s">
        <v>75</v>
      </c>
      <c r="C396" s="82" t="s">
        <v>90</v>
      </c>
      <c r="D396" s="63">
        <v>1</v>
      </c>
      <c r="E396" s="81"/>
      <c r="F396" s="83"/>
      <c r="G396" s="83"/>
    </row>
    <row r="397" spans="1:7" s="4" customFormat="1">
      <c r="A397" s="77" t="s">
        <v>74</v>
      </c>
      <c r="B397" s="52" t="s">
        <v>77</v>
      </c>
      <c r="C397" s="52" t="s">
        <v>73</v>
      </c>
      <c r="D397" s="51" t="s">
        <v>73</v>
      </c>
      <c r="E397" s="53"/>
      <c r="F397" s="54"/>
      <c r="G397" s="54"/>
    </row>
    <row r="398" spans="1:7" s="7" customFormat="1" ht="26.4">
      <c r="A398" s="88" t="s">
        <v>76</v>
      </c>
      <c r="B398" s="73" t="s">
        <v>80</v>
      </c>
      <c r="C398" s="73" t="s">
        <v>73</v>
      </c>
      <c r="D398" s="74" t="s">
        <v>73</v>
      </c>
      <c r="E398" s="74"/>
      <c r="F398" s="75"/>
      <c r="G398" s="75"/>
    </row>
    <row r="399" spans="1:7" s="4" customFormat="1">
      <c r="A399" s="77" t="s">
        <v>79</v>
      </c>
      <c r="B399" s="52" t="s">
        <v>52</v>
      </c>
      <c r="C399" s="52" t="s">
        <v>218</v>
      </c>
      <c r="D399" s="51">
        <v>1</v>
      </c>
      <c r="E399" s="53"/>
      <c r="F399" s="54"/>
      <c r="G399" s="54"/>
    </row>
    <row r="400" spans="1:7" s="11" customFormat="1" ht="39.6">
      <c r="A400" s="58" t="s">
        <v>81</v>
      </c>
      <c r="B400" s="57" t="s">
        <v>64</v>
      </c>
      <c r="C400" s="57" t="s">
        <v>196</v>
      </c>
      <c r="D400" s="56">
        <v>1</v>
      </c>
      <c r="E400" s="88"/>
      <c r="F400" s="89"/>
      <c r="G400" s="89"/>
    </row>
    <row r="401" spans="1:7" s="5" customFormat="1">
      <c r="A401" s="51"/>
      <c r="B401" s="57" t="s">
        <v>86</v>
      </c>
      <c r="C401" s="57" t="s">
        <v>87</v>
      </c>
      <c r="D401" s="77"/>
      <c r="E401" s="78"/>
      <c r="F401" s="79"/>
      <c r="G401" s="79"/>
    </row>
    <row r="402" spans="1:7" ht="52.8" customHeight="1">
      <c r="A402" s="51"/>
      <c r="B402" s="52"/>
      <c r="C402" s="52" t="s">
        <v>461</v>
      </c>
      <c r="D402" s="51"/>
      <c r="E402" s="53"/>
      <c r="F402" s="54"/>
      <c r="G402" s="54"/>
    </row>
    <row r="403" spans="1:7" s="22" customFormat="1" ht="18" customHeight="1">
      <c r="A403" s="68"/>
      <c r="B403" s="69"/>
      <c r="C403" s="69" t="s">
        <v>598</v>
      </c>
      <c r="D403" s="77"/>
      <c r="E403" s="78"/>
      <c r="F403" s="79"/>
      <c r="G403" s="79"/>
    </row>
    <row r="404" spans="1:7" s="5" customFormat="1" ht="27">
      <c r="A404" s="71"/>
      <c r="B404" s="80" t="s">
        <v>222</v>
      </c>
      <c r="C404" s="80" t="s">
        <v>523</v>
      </c>
      <c r="D404" s="70" t="s">
        <v>33</v>
      </c>
      <c r="E404" s="71">
        <v>6</v>
      </c>
      <c r="F404" s="72">
        <v>0</v>
      </c>
      <c r="G404" s="72">
        <f>F404*E404</f>
        <v>0</v>
      </c>
    </row>
    <row r="405" spans="1:7" s="4" customFormat="1">
      <c r="A405" s="51"/>
      <c r="B405" s="52"/>
      <c r="C405" s="52" t="s">
        <v>223</v>
      </c>
      <c r="D405" s="51"/>
      <c r="E405" s="53"/>
      <c r="F405" s="54"/>
      <c r="G405" s="54"/>
    </row>
    <row r="406" spans="1:7" s="12" customFormat="1" ht="27">
      <c r="A406" s="51"/>
      <c r="B406" s="52" t="s">
        <v>14</v>
      </c>
      <c r="C406" s="52" t="s">
        <v>441</v>
      </c>
      <c r="D406" s="51"/>
      <c r="E406" s="53"/>
      <c r="F406" s="54"/>
      <c r="G406" s="54"/>
    </row>
    <row r="407" spans="1:7" s="12" customFormat="1" ht="27">
      <c r="A407" s="51"/>
      <c r="B407" s="52" t="s">
        <v>145</v>
      </c>
      <c r="C407" s="52" t="s">
        <v>521</v>
      </c>
      <c r="D407" s="51"/>
      <c r="E407" s="53"/>
      <c r="F407" s="54"/>
      <c r="G407" s="54"/>
    </row>
    <row r="408" spans="1:7" s="12" customFormat="1">
      <c r="A408" s="51"/>
      <c r="B408" s="52" t="s">
        <v>146</v>
      </c>
      <c r="C408" s="52" t="s">
        <v>374</v>
      </c>
      <c r="D408" s="51"/>
      <c r="E408" s="53"/>
      <c r="F408" s="54"/>
      <c r="G408" s="54"/>
    </row>
    <row r="409" spans="1:7" s="12" customFormat="1">
      <c r="A409" s="51"/>
      <c r="B409" s="52" t="s">
        <v>154</v>
      </c>
      <c r="C409" s="52" t="s">
        <v>163</v>
      </c>
      <c r="D409" s="51"/>
      <c r="E409" s="53"/>
      <c r="F409" s="54"/>
      <c r="G409" s="54"/>
    </row>
    <row r="410" spans="1:7" s="12" customFormat="1" ht="27">
      <c r="A410" s="51"/>
      <c r="B410" s="52" t="s">
        <v>176</v>
      </c>
      <c r="C410" s="52" t="s">
        <v>182</v>
      </c>
      <c r="D410" s="51"/>
      <c r="E410" s="53"/>
      <c r="F410" s="54"/>
      <c r="G410" s="54"/>
    </row>
    <row r="411" spans="1:7" s="12" customFormat="1">
      <c r="A411" s="51"/>
      <c r="B411" s="52" t="s">
        <v>13</v>
      </c>
      <c r="C411" s="52" t="s">
        <v>522</v>
      </c>
      <c r="D411" s="51"/>
      <c r="E411" s="53"/>
      <c r="F411" s="54"/>
      <c r="G411" s="54"/>
    </row>
    <row r="412" spans="1:7" s="17" customFormat="1" ht="27">
      <c r="A412" s="63"/>
      <c r="B412" s="61" t="s">
        <v>171</v>
      </c>
      <c r="C412" s="61" t="s">
        <v>177</v>
      </c>
      <c r="D412" s="63"/>
      <c r="E412" s="60"/>
      <c r="F412" s="64"/>
      <c r="G412" s="64"/>
    </row>
    <row r="413" spans="1:7" s="12" customFormat="1">
      <c r="A413" s="51"/>
      <c r="B413" s="52" t="s">
        <v>9</v>
      </c>
      <c r="C413" s="52" t="s">
        <v>183</v>
      </c>
      <c r="D413" s="51"/>
      <c r="E413" s="53"/>
      <c r="F413" s="54"/>
      <c r="G413" s="54"/>
    </row>
    <row r="414" spans="1:7" s="4" customFormat="1">
      <c r="A414" s="51"/>
      <c r="B414" s="52" t="s">
        <v>159</v>
      </c>
      <c r="C414" s="52" t="s">
        <v>230</v>
      </c>
      <c r="D414" s="51"/>
      <c r="E414" s="53"/>
      <c r="F414" s="54"/>
      <c r="G414" s="54"/>
    </row>
    <row r="415" spans="1:7" s="4" customFormat="1" ht="27">
      <c r="A415" s="51"/>
      <c r="B415" s="52" t="s">
        <v>224</v>
      </c>
      <c r="C415" s="52" t="s">
        <v>227</v>
      </c>
      <c r="D415" s="51"/>
      <c r="E415" s="53"/>
      <c r="F415" s="54"/>
      <c r="G415" s="54"/>
    </row>
    <row r="416" spans="1:7" s="4" customFormat="1" ht="27">
      <c r="A416" s="51"/>
      <c r="B416" s="52" t="s">
        <v>225</v>
      </c>
      <c r="C416" s="52" t="s">
        <v>226</v>
      </c>
      <c r="D416" s="51"/>
      <c r="E416" s="53"/>
      <c r="F416" s="54"/>
      <c r="G416" s="54"/>
    </row>
    <row r="417" spans="1:7" s="4" customFormat="1">
      <c r="A417" s="51"/>
      <c r="B417" s="52" t="s">
        <v>228</v>
      </c>
      <c r="C417" s="52" t="s">
        <v>229</v>
      </c>
      <c r="D417" s="51"/>
      <c r="E417" s="53"/>
      <c r="F417" s="54"/>
      <c r="G417" s="54"/>
    </row>
    <row r="418" spans="1:7" s="4" customFormat="1" ht="66.599999999999994">
      <c r="A418" s="51"/>
      <c r="B418" s="52" t="s">
        <v>437</v>
      </c>
      <c r="C418" s="52" t="s">
        <v>440</v>
      </c>
      <c r="D418" s="51"/>
      <c r="E418" s="53"/>
      <c r="F418" s="54"/>
      <c r="G418" s="54"/>
    </row>
    <row r="419" spans="1:7" s="4" customFormat="1">
      <c r="A419" s="51"/>
      <c r="B419" s="52"/>
      <c r="C419" s="52"/>
      <c r="D419" s="51"/>
      <c r="E419" s="53"/>
      <c r="F419" s="54"/>
      <c r="G419" s="54"/>
    </row>
    <row r="420" spans="1:7" s="5" customFormat="1" ht="27">
      <c r="A420" s="71"/>
      <c r="B420" s="80" t="s">
        <v>231</v>
      </c>
      <c r="C420" s="80" t="s">
        <v>524</v>
      </c>
      <c r="D420" s="70" t="s">
        <v>0</v>
      </c>
      <c r="E420" s="71">
        <v>62</v>
      </c>
      <c r="F420" s="72">
        <v>0</v>
      </c>
      <c r="G420" s="72">
        <f>F420*E420</f>
        <v>0</v>
      </c>
    </row>
    <row r="421" spans="1:7" s="4" customFormat="1">
      <c r="A421" s="51"/>
      <c r="B421" s="52" t="s">
        <v>159</v>
      </c>
      <c r="C421" s="52" t="s">
        <v>232</v>
      </c>
      <c r="D421" s="51"/>
      <c r="E421" s="53"/>
      <c r="F421" s="54"/>
      <c r="G421" s="54"/>
    </row>
    <row r="422" spans="1:7" s="4" customFormat="1" ht="27">
      <c r="A422" s="51"/>
      <c r="B422" s="52" t="s">
        <v>21</v>
      </c>
      <c r="C422" s="52" t="s">
        <v>441</v>
      </c>
      <c r="D422" s="51"/>
      <c r="E422" s="53"/>
      <c r="F422" s="54"/>
      <c r="G422" s="54"/>
    </row>
    <row r="423" spans="1:7" s="4" customFormat="1">
      <c r="A423" s="51"/>
      <c r="B423" s="52" t="s">
        <v>234</v>
      </c>
      <c r="C423" s="52" t="s">
        <v>235</v>
      </c>
      <c r="D423" s="51"/>
      <c r="E423" s="53"/>
      <c r="F423" s="54"/>
      <c r="G423" s="54"/>
    </row>
    <row r="424" spans="1:7" s="4" customFormat="1">
      <c r="A424" s="51"/>
      <c r="B424" s="52" t="s">
        <v>9</v>
      </c>
      <c r="C424" s="52" t="s">
        <v>236</v>
      </c>
      <c r="D424" s="51"/>
      <c r="E424" s="53"/>
      <c r="F424" s="54"/>
      <c r="G424" s="54"/>
    </row>
    <row r="425" spans="1:7" s="4" customFormat="1" ht="44.55" customHeight="1">
      <c r="A425" s="51"/>
      <c r="B425" s="52" t="s">
        <v>237</v>
      </c>
      <c r="C425" s="52" t="s">
        <v>238</v>
      </c>
      <c r="D425" s="51"/>
      <c r="E425" s="53"/>
      <c r="F425" s="54"/>
      <c r="G425" s="54"/>
    </row>
    <row r="426" spans="1:7" s="4" customFormat="1" ht="66.599999999999994">
      <c r="A426" s="51"/>
      <c r="B426" s="52" t="s">
        <v>437</v>
      </c>
      <c r="C426" s="52" t="s">
        <v>439</v>
      </c>
      <c r="D426" s="51"/>
      <c r="E426" s="53"/>
      <c r="F426" s="54"/>
      <c r="G426" s="54"/>
    </row>
    <row r="427" spans="1:7" s="4" customFormat="1">
      <c r="A427" s="51"/>
      <c r="B427" s="52"/>
      <c r="C427" s="52"/>
      <c r="D427" s="51"/>
      <c r="E427" s="53"/>
      <c r="F427" s="54"/>
      <c r="G427" s="54"/>
    </row>
    <row r="428" spans="1:7" s="4" customFormat="1">
      <c r="A428" s="90"/>
      <c r="B428" s="91"/>
      <c r="C428" s="69" t="s">
        <v>239</v>
      </c>
      <c r="D428" s="51"/>
      <c r="E428" s="53"/>
      <c r="F428" s="54"/>
      <c r="G428" s="54"/>
    </row>
    <row r="429" spans="1:7" s="5" customFormat="1">
      <c r="A429" s="70"/>
      <c r="B429" s="80" t="s">
        <v>251</v>
      </c>
      <c r="C429" s="80" t="s">
        <v>239</v>
      </c>
      <c r="D429" s="70" t="s">
        <v>0</v>
      </c>
      <c r="E429" s="71">
        <v>2</v>
      </c>
      <c r="F429" s="72">
        <v>0</v>
      </c>
      <c r="G429" s="72">
        <f>F429*E429</f>
        <v>0</v>
      </c>
    </row>
    <row r="430" spans="1:7" s="4" customFormat="1" ht="40.200000000000003">
      <c r="A430" s="51"/>
      <c r="B430" s="52"/>
      <c r="C430" s="52" t="s">
        <v>240</v>
      </c>
      <c r="D430" s="51"/>
      <c r="E430" s="53"/>
      <c r="F430" s="54"/>
      <c r="G430" s="54"/>
    </row>
    <row r="431" spans="1:7" s="4" customFormat="1">
      <c r="A431" s="51"/>
      <c r="B431" s="52" t="s">
        <v>246</v>
      </c>
      <c r="C431" s="52" t="s">
        <v>525</v>
      </c>
      <c r="D431" s="51"/>
      <c r="E431" s="53"/>
      <c r="F431" s="54"/>
      <c r="G431" s="54"/>
    </row>
    <row r="432" spans="1:7" s="4" customFormat="1">
      <c r="A432" s="51"/>
      <c r="B432" s="52" t="s">
        <v>526</v>
      </c>
      <c r="C432" s="52" t="s">
        <v>527</v>
      </c>
      <c r="D432" s="51"/>
      <c r="E432" s="53"/>
      <c r="F432" s="54"/>
      <c r="G432" s="54"/>
    </row>
    <row r="433" spans="1:7" s="4" customFormat="1" ht="27">
      <c r="A433" s="51"/>
      <c r="B433" s="52" t="s">
        <v>241</v>
      </c>
      <c r="C433" s="52" t="s">
        <v>438</v>
      </c>
      <c r="D433" s="51"/>
      <c r="E433" s="53"/>
      <c r="F433" s="54"/>
      <c r="G433" s="54"/>
    </row>
    <row r="434" spans="1:7" s="4" customFormat="1" ht="40.200000000000003">
      <c r="A434" s="51"/>
      <c r="B434" s="52" t="s">
        <v>242</v>
      </c>
      <c r="C434" s="52" t="s">
        <v>243</v>
      </c>
      <c r="D434" s="51"/>
      <c r="E434" s="53"/>
      <c r="F434" s="54"/>
      <c r="G434" s="54"/>
    </row>
    <row r="435" spans="1:7" s="4" customFormat="1" ht="66" customHeight="1">
      <c r="A435" s="51"/>
      <c r="B435" s="52" t="s">
        <v>247</v>
      </c>
      <c r="C435" s="52" t="s">
        <v>245</v>
      </c>
      <c r="D435" s="51"/>
      <c r="E435" s="53"/>
      <c r="F435" s="54"/>
      <c r="G435" s="54"/>
    </row>
    <row r="436" spans="1:7" s="13" customFormat="1">
      <c r="A436" s="63"/>
      <c r="B436" s="61" t="s">
        <v>13</v>
      </c>
      <c r="C436" s="61"/>
      <c r="D436" s="63"/>
      <c r="E436" s="60"/>
      <c r="F436" s="64"/>
      <c r="G436" s="64"/>
    </row>
    <row r="437" spans="1:7" s="4" customFormat="1">
      <c r="A437" s="51"/>
      <c r="B437" s="52" t="s">
        <v>248</v>
      </c>
      <c r="C437" s="52" t="s">
        <v>249</v>
      </c>
      <c r="D437" s="51"/>
      <c r="E437" s="53"/>
      <c r="F437" s="54"/>
      <c r="G437" s="54"/>
    </row>
    <row r="438" spans="1:7" s="4" customFormat="1" ht="40.200000000000003">
      <c r="A438" s="51"/>
      <c r="B438" s="52" t="s">
        <v>9</v>
      </c>
      <c r="C438" s="52" t="s">
        <v>528</v>
      </c>
      <c r="D438" s="51"/>
      <c r="E438" s="53"/>
      <c r="F438" s="54"/>
      <c r="G438" s="54"/>
    </row>
    <row r="439" spans="1:7" s="4" customFormat="1">
      <c r="A439" s="51"/>
      <c r="B439" s="52" t="s">
        <v>21</v>
      </c>
      <c r="C439" s="52" t="s">
        <v>250</v>
      </c>
      <c r="D439" s="51"/>
      <c r="E439" s="53"/>
      <c r="F439" s="54"/>
      <c r="G439" s="54"/>
    </row>
    <row r="440" spans="1:7" s="4" customFormat="1">
      <c r="A440" s="51"/>
      <c r="B440" s="52"/>
      <c r="C440" s="52"/>
      <c r="D440" s="51"/>
      <c r="E440" s="53"/>
      <c r="F440" s="54"/>
      <c r="G440" s="54"/>
    </row>
    <row r="441" spans="1:7" s="4" customFormat="1">
      <c r="A441" s="90"/>
      <c r="B441" s="91"/>
      <c r="C441" s="69" t="s">
        <v>599</v>
      </c>
      <c r="D441" s="51"/>
      <c r="E441" s="53"/>
      <c r="F441" s="54"/>
      <c r="G441" s="54"/>
    </row>
    <row r="442" spans="1:7" s="5" customFormat="1" ht="27">
      <c r="A442" s="70"/>
      <c r="B442" s="80" t="s">
        <v>252</v>
      </c>
      <c r="C442" s="80" t="s">
        <v>253</v>
      </c>
      <c r="D442" s="70" t="s">
        <v>33</v>
      </c>
      <c r="E442" s="71">
        <v>2</v>
      </c>
      <c r="F442" s="72">
        <v>0</v>
      </c>
      <c r="G442" s="72">
        <f>F442*E442</f>
        <v>0</v>
      </c>
    </row>
    <row r="443" spans="1:7" s="4" customFormat="1" ht="27">
      <c r="A443" s="51"/>
      <c r="B443" s="52"/>
      <c r="C443" s="52" t="s">
        <v>529</v>
      </c>
      <c r="D443" s="51"/>
      <c r="E443" s="53"/>
      <c r="F443" s="54"/>
      <c r="G443" s="54"/>
    </row>
    <row r="444" spans="1:7" s="5" customFormat="1" ht="27">
      <c r="A444" s="77"/>
      <c r="B444" s="55" t="s">
        <v>40</v>
      </c>
      <c r="C444" s="55" t="s">
        <v>259</v>
      </c>
      <c r="D444" s="77">
        <v>1</v>
      </c>
      <c r="E444" s="78"/>
      <c r="F444" s="79"/>
      <c r="G444" s="79"/>
    </row>
    <row r="445" spans="1:7" s="4" customFormat="1" ht="40.200000000000003">
      <c r="A445" s="51"/>
      <c r="B445" s="52" t="s">
        <v>14</v>
      </c>
      <c r="C445" s="52" t="s">
        <v>530</v>
      </c>
      <c r="D445" s="51"/>
      <c r="E445" s="53"/>
      <c r="F445" s="54"/>
      <c r="G445" s="54"/>
    </row>
    <row r="446" spans="1:7" s="4" customFormat="1" ht="40.200000000000003">
      <c r="A446" s="51"/>
      <c r="B446" s="52" t="s">
        <v>258</v>
      </c>
      <c r="C446" s="52" t="s">
        <v>255</v>
      </c>
      <c r="D446" s="51"/>
      <c r="E446" s="53"/>
      <c r="F446" s="54"/>
      <c r="G446" s="54"/>
    </row>
    <row r="447" spans="1:7" s="4" customFormat="1" ht="29.7" customHeight="1">
      <c r="A447" s="51"/>
      <c r="B447" s="52" t="s">
        <v>257</v>
      </c>
      <c r="C447" s="52" t="s">
        <v>260</v>
      </c>
      <c r="D447" s="51"/>
      <c r="E447" s="53"/>
      <c r="F447" s="54"/>
      <c r="G447" s="54"/>
    </row>
    <row r="448" spans="1:7" s="4" customFormat="1" ht="27">
      <c r="A448" s="51"/>
      <c r="B448" s="52" t="s">
        <v>256</v>
      </c>
      <c r="C448" s="52" t="s">
        <v>462</v>
      </c>
      <c r="D448" s="51"/>
      <c r="E448" s="53"/>
      <c r="F448" s="54"/>
      <c r="G448" s="54"/>
    </row>
    <row r="449" spans="1:7" s="5" customFormat="1" ht="27">
      <c r="A449" s="77"/>
      <c r="B449" s="55" t="s">
        <v>42</v>
      </c>
      <c r="C449" s="55" t="s">
        <v>259</v>
      </c>
      <c r="D449" s="77">
        <v>1</v>
      </c>
      <c r="E449" s="78"/>
      <c r="F449" s="79"/>
      <c r="G449" s="79"/>
    </row>
    <row r="450" spans="1:7" s="4" customFormat="1" ht="40.200000000000003">
      <c r="A450" s="51"/>
      <c r="B450" s="52" t="s">
        <v>14</v>
      </c>
      <c r="C450" s="52" t="s">
        <v>531</v>
      </c>
      <c r="D450" s="51"/>
      <c r="E450" s="53"/>
      <c r="F450" s="54"/>
      <c r="G450" s="54"/>
    </row>
    <row r="451" spans="1:7" s="4" customFormat="1">
      <c r="A451" s="51"/>
      <c r="B451" s="52" t="s">
        <v>258</v>
      </c>
      <c r="C451" s="52" t="s">
        <v>261</v>
      </c>
      <c r="D451" s="51"/>
      <c r="E451" s="53"/>
      <c r="F451" s="54"/>
      <c r="G451" s="54"/>
    </row>
    <row r="452" spans="1:7" s="4" customFormat="1" ht="15.3" customHeight="1">
      <c r="A452" s="51"/>
      <c r="B452" s="52" t="s">
        <v>257</v>
      </c>
      <c r="C452" s="52" t="s">
        <v>262</v>
      </c>
      <c r="D452" s="51"/>
      <c r="E452" s="53"/>
      <c r="F452" s="54"/>
      <c r="G452" s="54"/>
    </row>
    <row r="453" spans="1:7" s="4" customFormat="1" ht="27">
      <c r="A453" s="51"/>
      <c r="B453" s="52" t="s">
        <v>256</v>
      </c>
      <c r="C453" s="52" t="s">
        <v>462</v>
      </c>
      <c r="D453" s="51"/>
      <c r="E453" s="53"/>
      <c r="F453" s="54"/>
      <c r="G453" s="54"/>
    </row>
    <row r="454" spans="1:7" s="5" customFormat="1">
      <c r="A454" s="77"/>
      <c r="B454" s="55" t="s">
        <v>44</v>
      </c>
      <c r="C454" s="55" t="s">
        <v>263</v>
      </c>
      <c r="D454" s="77">
        <v>2</v>
      </c>
      <c r="E454" s="78"/>
      <c r="F454" s="79"/>
      <c r="G454" s="79"/>
    </row>
    <row r="455" spans="1:7" s="4" customFormat="1" ht="211.8">
      <c r="A455" s="51"/>
      <c r="B455" s="52"/>
      <c r="C455" s="52" t="s">
        <v>264</v>
      </c>
      <c r="D455" s="51"/>
      <c r="E455" s="53"/>
      <c r="F455" s="54"/>
      <c r="G455" s="54"/>
    </row>
    <row r="456" spans="1:7" s="4" customFormat="1" ht="93">
      <c r="A456" s="51"/>
      <c r="B456" s="52" t="s">
        <v>265</v>
      </c>
      <c r="C456" s="52" t="s">
        <v>266</v>
      </c>
      <c r="D456" s="51"/>
      <c r="E456" s="53"/>
      <c r="F456" s="54"/>
      <c r="G456" s="54"/>
    </row>
    <row r="457" spans="1:7" s="4" customFormat="1">
      <c r="A457" s="51"/>
      <c r="B457" s="52"/>
      <c r="C457" s="52"/>
      <c r="D457" s="51"/>
      <c r="E457" s="53"/>
      <c r="F457" s="54"/>
      <c r="G457" s="54"/>
    </row>
    <row r="458" spans="1:7" s="5" customFormat="1">
      <c r="A458" s="70"/>
      <c r="B458" s="80" t="s">
        <v>267</v>
      </c>
      <c r="C458" s="80" t="s">
        <v>268</v>
      </c>
      <c r="D458" s="70" t="s">
        <v>33</v>
      </c>
      <c r="E458" s="71">
        <v>1</v>
      </c>
      <c r="F458" s="72">
        <v>0</v>
      </c>
      <c r="G458" s="72">
        <f>F458*E458</f>
        <v>0</v>
      </c>
    </row>
    <row r="459" spans="1:7" s="5" customFormat="1" ht="27">
      <c r="A459" s="77"/>
      <c r="B459" s="55"/>
      <c r="C459" s="55" t="s">
        <v>284</v>
      </c>
      <c r="D459" s="77"/>
      <c r="E459" s="78"/>
      <c r="F459" s="79"/>
      <c r="G459" s="79"/>
    </row>
    <row r="460" spans="1:7" s="5" customFormat="1" ht="66.599999999999994">
      <c r="A460" s="77"/>
      <c r="B460" s="55" t="s">
        <v>40</v>
      </c>
      <c r="C460" s="55" t="s">
        <v>272</v>
      </c>
      <c r="D460" s="77"/>
      <c r="E460" s="78"/>
      <c r="F460" s="79"/>
      <c r="G460" s="79"/>
    </row>
    <row r="461" spans="1:7" s="4" customFormat="1">
      <c r="A461" s="51"/>
      <c r="B461" s="52" t="s">
        <v>159</v>
      </c>
      <c r="C461" s="52"/>
      <c r="D461" s="51"/>
      <c r="E461" s="53"/>
      <c r="F461" s="54"/>
      <c r="G461" s="54"/>
    </row>
    <row r="462" spans="1:7" s="12" customFormat="1" ht="96" customHeight="1">
      <c r="A462" s="51"/>
      <c r="B462" s="52" t="s">
        <v>14</v>
      </c>
      <c r="C462" s="73" t="s">
        <v>980</v>
      </c>
      <c r="D462" s="51"/>
      <c r="E462" s="53"/>
      <c r="F462" s="54"/>
      <c r="G462" s="54"/>
    </row>
    <row r="463" spans="1:7" s="12" customFormat="1" ht="27">
      <c r="A463" s="51"/>
      <c r="B463" s="52" t="s">
        <v>145</v>
      </c>
      <c r="C463" s="52" t="s">
        <v>8</v>
      </c>
      <c r="D463" s="51"/>
      <c r="E463" s="53"/>
      <c r="F463" s="54"/>
      <c r="G463" s="54"/>
    </row>
    <row r="464" spans="1:7" s="12" customFormat="1" ht="40.200000000000003">
      <c r="A464" s="51"/>
      <c r="B464" s="52" t="s">
        <v>178</v>
      </c>
      <c r="C464" s="52" t="s">
        <v>273</v>
      </c>
      <c r="D464" s="51"/>
      <c r="E464" s="53"/>
      <c r="F464" s="54"/>
      <c r="G464" s="54"/>
    </row>
    <row r="465" spans="1:7" s="12" customFormat="1" ht="53.4">
      <c r="A465" s="51"/>
      <c r="B465" s="52" t="s">
        <v>180</v>
      </c>
      <c r="C465" s="52" t="s">
        <v>279</v>
      </c>
      <c r="D465" s="51"/>
      <c r="E465" s="53"/>
      <c r="F465" s="54"/>
      <c r="G465" s="54"/>
    </row>
    <row r="466" spans="1:7" s="12" customFormat="1" ht="66.599999999999994">
      <c r="A466" s="51"/>
      <c r="B466" s="52" t="s">
        <v>270</v>
      </c>
      <c r="C466" s="52" t="s">
        <v>274</v>
      </c>
      <c r="D466" s="51"/>
      <c r="E466" s="53"/>
      <c r="F466" s="54"/>
      <c r="G466" s="54"/>
    </row>
    <row r="467" spans="1:7" s="12" customFormat="1" ht="106.2">
      <c r="A467" s="51"/>
      <c r="B467" s="52" t="s">
        <v>271</v>
      </c>
      <c r="C467" s="52" t="s">
        <v>275</v>
      </c>
      <c r="D467" s="51"/>
      <c r="E467" s="53"/>
      <c r="F467" s="54"/>
      <c r="G467" s="54"/>
    </row>
    <row r="468" spans="1:7" s="12" customFormat="1" ht="79.8">
      <c r="A468" s="51"/>
      <c r="B468" s="52" t="s">
        <v>269</v>
      </c>
      <c r="C468" s="52" t="s">
        <v>532</v>
      </c>
      <c r="D468" s="51"/>
      <c r="E468" s="53"/>
      <c r="F468" s="54"/>
      <c r="G468" s="54"/>
    </row>
    <row r="469" spans="1:7" s="12" customFormat="1" ht="53.4">
      <c r="A469" s="51"/>
      <c r="B469" s="52" t="s">
        <v>276</v>
      </c>
      <c r="C469" s="52" t="s">
        <v>533</v>
      </c>
      <c r="D469" s="51"/>
      <c r="E469" s="53"/>
      <c r="F469" s="54"/>
      <c r="G469" s="54"/>
    </row>
    <row r="470" spans="1:7" s="12" customFormat="1" ht="53.4">
      <c r="A470" s="51"/>
      <c r="B470" s="52" t="s">
        <v>277</v>
      </c>
      <c r="C470" s="52" t="s">
        <v>278</v>
      </c>
      <c r="D470" s="51"/>
      <c r="E470" s="53"/>
      <c r="F470" s="54"/>
      <c r="G470" s="54"/>
    </row>
    <row r="471" spans="1:7" s="12" customFormat="1" ht="79.8">
      <c r="A471" s="51"/>
      <c r="B471" s="52" t="s">
        <v>180</v>
      </c>
      <c r="C471" s="52" t="s">
        <v>280</v>
      </c>
      <c r="D471" s="51"/>
      <c r="E471" s="53"/>
      <c r="F471" s="54"/>
      <c r="G471" s="54"/>
    </row>
    <row r="472" spans="1:7" s="12" customFormat="1">
      <c r="A472" s="51"/>
      <c r="B472" s="52" t="s">
        <v>13</v>
      </c>
      <c r="C472" s="52"/>
      <c r="D472" s="51"/>
      <c r="E472" s="53"/>
      <c r="F472" s="54"/>
      <c r="G472" s="54"/>
    </row>
    <row r="473" spans="1:7" s="12" customFormat="1" ht="53.4">
      <c r="A473" s="51"/>
      <c r="B473" s="52" t="s">
        <v>237</v>
      </c>
      <c r="C473" s="52" t="s">
        <v>281</v>
      </c>
      <c r="D473" s="51"/>
      <c r="E473" s="53"/>
      <c r="F473" s="54"/>
      <c r="G473" s="54"/>
    </row>
    <row r="474" spans="1:7" s="12" customFormat="1" ht="27">
      <c r="A474" s="51"/>
      <c r="B474" s="52"/>
      <c r="C474" s="52" t="s">
        <v>282</v>
      </c>
      <c r="D474" s="51"/>
      <c r="E474" s="53"/>
      <c r="F474" s="54"/>
      <c r="G474" s="54"/>
    </row>
    <row r="475" spans="1:7" s="12" customFormat="1" ht="40.200000000000003">
      <c r="A475" s="51"/>
      <c r="B475" s="52"/>
      <c r="C475" s="52" t="s">
        <v>283</v>
      </c>
      <c r="D475" s="51"/>
      <c r="E475" s="53"/>
      <c r="F475" s="54"/>
      <c r="G475" s="54"/>
    </row>
    <row r="476" spans="1:7" s="5" customFormat="1" ht="53.4">
      <c r="A476" s="77"/>
      <c r="B476" s="55" t="s">
        <v>42</v>
      </c>
      <c r="C476" s="55" t="s">
        <v>435</v>
      </c>
      <c r="D476" s="77"/>
      <c r="E476" s="78"/>
      <c r="F476" s="79"/>
      <c r="G476" s="79"/>
    </row>
    <row r="477" spans="1:7" s="4" customFormat="1">
      <c r="A477" s="51"/>
      <c r="B477" s="52" t="s">
        <v>159</v>
      </c>
      <c r="C477" s="52"/>
      <c r="D477" s="51"/>
      <c r="E477" s="53"/>
      <c r="F477" s="54"/>
      <c r="G477" s="54"/>
    </row>
    <row r="478" spans="1:7" s="12" customFormat="1" ht="79.8">
      <c r="A478" s="51"/>
      <c r="B478" s="52" t="s">
        <v>14</v>
      </c>
      <c r="C478" s="52" t="s">
        <v>534</v>
      </c>
      <c r="D478" s="51"/>
      <c r="E478" s="53"/>
      <c r="F478" s="54"/>
      <c r="G478" s="54"/>
    </row>
    <row r="479" spans="1:7" s="12" customFormat="1" ht="27">
      <c r="A479" s="51"/>
      <c r="B479" s="52" t="s">
        <v>145</v>
      </c>
      <c r="C479" s="52" t="s">
        <v>8</v>
      </c>
      <c r="D479" s="51"/>
      <c r="E479" s="53"/>
      <c r="F479" s="54"/>
      <c r="G479" s="54"/>
    </row>
    <row r="480" spans="1:7" s="12" customFormat="1" ht="40.200000000000003">
      <c r="A480" s="51"/>
      <c r="B480" s="52" t="s">
        <v>178</v>
      </c>
      <c r="C480" s="52" t="s">
        <v>273</v>
      </c>
      <c r="D480" s="51"/>
      <c r="E480" s="53"/>
      <c r="F480" s="54"/>
      <c r="G480" s="54"/>
    </row>
    <row r="481" spans="1:7" s="12" customFormat="1" ht="93">
      <c r="A481" s="51"/>
      <c r="B481" s="52" t="s">
        <v>270</v>
      </c>
      <c r="C481" s="52" t="s">
        <v>291</v>
      </c>
      <c r="D481" s="51"/>
      <c r="E481" s="53"/>
      <c r="F481" s="54"/>
      <c r="G481" s="54"/>
    </row>
    <row r="482" spans="1:7" s="12" customFormat="1" ht="79.8">
      <c r="A482" s="51"/>
      <c r="B482" s="52" t="s">
        <v>180</v>
      </c>
      <c r="C482" s="52" t="s">
        <v>280</v>
      </c>
      <c r="D482" s="51"/>
      <c r="E482" s="53"/>
      <c r="F482" s="54"/>
      <c r="G482" s="54"/>
    </row>
    <row r="483" spans="1:7" s="12" customFormat="1">
      <c r="A483" s="51"/>
      <c r="B483" s="52" t="s">
        <v>13</v>
      </c>
      <c r="C483" s="52"/>
      <c r="D483" s="51"/>
      <c r="E483" s="53"/>
      <c r="F483" s="54"/>
      <c r="G483" s="54"/>
    </row>
    <row r="484" spans="1:7" s="5" customFormat="1" ht="27">
      <c r="A484" s="77"/>
      <c r="B484" s="55" t="s">
        <v>44</v>
      </c>
      <c r="C484" s="55" t="s">
        <v>285</v>
      </c>
      <c r="D484" s="77"/>
      <c r="E484" s="78"/>
      <c r="F484" s="79"/>
      <c r="G484" s="79"/>
    </row>
    <row r="485" spans="1:7" s="8" customFormat="1" ht="26.4">
      <c r="A485" s="56"/>
      <c r="B485" s="57"/>
      <c r="C485" s="57" t="s">
        <v>294</v>
      </c>
      <c r="D485" s="51"/>
      <c r="E485" s="56"/>
      <c r="F485" s="76"/>
      <c r="G485" s="76"/>
    </row>
    <row r="486" spans="1:7" s="8" customFormat="1" ht="39.6">
      <c r="A486" s="56"/>
      <c r="B486" s="57" t="s">
        <v>118</v>
      </c>
      <c r="C486" s="57" t="s">
        <v>286</v>
      </c>
      <c r="D486" s="51"/>
      <c r="E486" s="56"/>
      <c r="F486" s="76"/>
      <c r="G486" s="76"/>
    </row>
    <row r="487" spans="1:7" s="8" customFormat="1">
      <c r="A487" s="56"/>
      <c r="B487" s="57" t="s">
        <v>287</v>
      </c>
      <c r="C487" s="57" t="s">
        <v>288</v>
      </c>
      <c r="D487" s="51"/>
      <c r="E487" s="56"/>
      <c r="F487" s="76"/>
      <c r="G487" s="76"/>
    </row>
    <row r="488" spans="1:7" s="8" customFormat="1">
      <c r="A488" s="56"/>
      <c r="B488" s="57" t="s">
        <v>289</v>
      </c>
      <c r="C488" s="57" t="s">
        <v>290</v>
      </c>
      <c r="D488" s="51"/>
      <c r="E488" s="56"/>
      <c r="F488" s="76"/>
      <c r="G488" s="76"/>
    </row>
    <row r="489" spans="1:7" s="12" customFormat="1" ht="27">
      <c r="A489" s="51"/>
      <c r="B489" s="52" t="s">
        <v>145</v>
      </c>
      <c r="C489" s="52" t="s">
        <v>8</v>
      </c>
      <c r="D489" s="51"/>
      <c r="E489" s="53"/>
      <c r="F489" s="54"/>
      <c r="G489" s="54"/>
    </row>
    <row r="490" spans="1:7" s="6" customFormat="1">
      <c r="A490" s="58"/>
      <c r="B490" s="59" t="s">
        <v>45</v>
      </c>
      <c r="C490" s="59" t="s">
        <v>293</v>
      </c>
      <c r="D490" s="77"/>
      <c r="E490" s="58"/>
      <c r="F490" s="92"/>
      <c r="G490" s="92"/>
    </row>
    <row r="491" spans="1:7" s="6" customFormat="1" ht="26.4">
      <c r="A491" s="58"/>
      <c r="B491" s="57" t="s">
        <v>295</v>
      </c>
      <c r="C491" s="57" t="s">
        <v>296</v>
      </c>
      <c r="D491" s="77"/>
      <c r="E491" s="58"/>
      <c r="F491" s="92"/>
      <c r="G491" s="92"/>
    </row>
    <row r="492" spans="1:7" s="8" customFormat="1" ht="66">
      <c r="A492" s="56"/>
      <c r="B492" s="57" t="s">
        <v>297</v>
      </c>
      <c r="C492" s="57" t="s">
        <v>298</v>
      </c>
      <c r="D492" s="51">
        <v>2</v>
      </c>
      <c r="E492" s="56"/>
      <c r="F492" s="76"/>
      <c r="G492" s="76"/>
    </row>
    <row r="493" spans="1:7" s="8" customFormat="1" ht="39.6">
      <c r="A493" s="56"/>
      <c r="B493" s="57"/>
      <c r="C493" s="57" t="s">
        <v>299</v>
      </c>
      <c r="D493" s="51"/>
      <c r="E493" s="56"/>
      <c r="F493" s="76"/>
      <c r="G493" s="76"/>
    </row>
    <row r="494" spans="1:7" s="8" customFormat="1" ht="52.8">
      <c r="A494" s="56"/>
      <c r="B494" s="57" t="s">
        <v>180</v>
      </c>
      <c r="C494" s="57" t="s">
        <v>535</v>
      </c>
      <c r="D494" s="51"/>
      <c r="E494" s="56"/>
      <c r="F494" s="76"/>
      <c r="G494" s="76"/>
    </row>
    <row r="495" spans="1:7" s="8" customFormat="1">
      <c r="A495" s="56"/>
      <c r="B495" s="57" t="s">
        <v>39</v>
      </c>
      <c r="C495" s="57" t="s">
        <v>303</v>
      </c>
      <c r="D495" s="51"/>
      <c r="E495" s="56"/>
      <c r="F495" s="76"/>
      <c r="G495" s="76"/>
    </row>
    <row r="496" spans="1:7" s="8" customFormat="1" ht="26.4">
      <c r="A496" s="56"/>
      <c r="B496" s="57"/>
      <c r="C496" s="57" t="s">
        <v>300</v>
      </c>
      <c r="D496" s="51"/>
      <c r="E496" s="56"/>
      <c r="F496" s="76"/>
      <c r="G496" s="76"/>
    </row>
    <row r="497" spans="1:7" s="8" customFormat="1">
      <c r="A497" s="56"/>
      <c r="B497" s="57"/>
      <c r="C497" s="57" t="s">
        <v>301</v>
      </c>
      <c r="D497" s="51"/>
      <c r="E497" s="56"/>
      <c r="F497" s="76"/>
      <c r="G497" s="76"/>
    </row>
    <row r="498" spans="1:7" s="8" customFormat="1" ht="26.4">
      <c r="A498" s="56"/>
      <c r="B498" s="57"/>
      <c r="C498" s="57" t="s">
        <v>302</v>
      </c>
      <c r="D498" s="51"/>
      <c r="E498" s="56"/>
      <c r="F498" s="76"/>
      <c r="G498" s="76"/>
    </row>
    <row r="499" spans="1:7" s="6" customFormat="1">
      <c r="A499" s="58"/>
      <c r="B499" s="59" t="s">
        <v>47</v>
      </c>
      <c r="C499" s="59" t="s">
        <v>306</v>
      </c>
      <c r="D499" s="77"/>
      <c r="E499" s="58"/>
      <c r="F499" s="92"/>
      <c r="G499" s="92"/>
    </row>
    <row r="500" spans="1:7" s="8" customFormat="1">
      <c r="A500" s="56"/>
      <c r="B500" s="57"/>
      <c r="C500" s="57" t="s">
        <v>307</v>
      </c>
      <c r="D500" s="51"/>
      <c r="E500" s="56"/>
      <c r="F500" s="76"/>
      <c r="G500" s="76"/>
    </row>
    <row r="501" spans="1:7" s="8" customFormat="1">
      <c r="A501" s="56"/>
      <c r="B501" s="57" t="s">
        <v>118</v>
      </c>
      <c r="C501" s="57" t="s">
        <v>308</v>
      </c>
      <c r="D501" s="51"/>
      <c r="E501" s="56"/>
      <c r="F501" s="76"/>
      <c r="G501" s="76"/>
    </row>
    <row r="502" spans="1:7" s="8" customFormat="1">
      <c r="A502" s="56"/>
      <c r="B502" s="57" t="s">
        <v>287</v>
      </c>
      <c r="C502" s="57" t="s">
        <v>309</v>
      </c>
      <c r="D502" s="51"/>
      <c r="E502" s="56"/>
      <c r="F502" s="76"/>
      <c r="G502" s="76"/>
    </row>
    <row r="503" spans="1:7" s="8" customFormat="1">
      <c r="A503" s="56"/>
      <c r="B503" s="57" t="s">
        <v>310</v>
      </c>
      <c r="C503" s="57" t="s">
        <v>306</v>
      </c>
      <c r="D503" s="51"/>
      <c r="E503" s="56"/>
      <c r="F503" s="76"/>
      <c r="G503" s="76"/>
    </row>
    <row r="504" spans="1:7" s="8" customFormat="1">
      <c r="A504" s="56"/>
      <c r="B504" s="57" t="s">
        <v>311</v>
      </c>
      <c r="C504" s="57" t="s">
        <v>312</v>
      </c>
      <c r="D504" s="51"/>
      <c r="E504" s="56"/>
      <c r="F504" s="76"/>
      <c r="G504" s="76"/>
    </row>
    <row r="505" spans="1:7" s="8" customFormat="1">
      <c r="A505" s="56"/>
      <c r="B505" s="57"/>
      <c r="C505" s="57"/>
      <c r="D505" s="51"/>
      <c r="E505" s="56"/>
      <c r="F505" s="76"/>
      <c r="G505" s="76"/>
    </row>
    <row r="506" spans="1:7" s="5" customFormat="1">
      <c r="A506" s="70"/>
      <c r="B506" s="80" t="s">
        <v>304</v>
      </c>
      <c r="C506" s="80" t="s">
        <v>305</v>
      </c>
      <c r="D506" s="70" t="s">
        <v>33</v>
      </c>
      <c r="E506" s="71">
        <v>1</v>
      </c>
      <c r="F506" s="72">
        <v>0</v>
      </c>
      <c r="G506" s="72">
        <f>F506*E506</f>
        <v>0</v>
      </c>
    </row>
    <row r="507" spans="1:7" s="12" customFormat="1" ht="13.95" customHeight="1">
      <c r="A507" s="51"/>
      <c r="B507" s="52"/>
      <c r="C507" s="52" t="s">
        <v>313</v>
      </c>
      <c r="D507" s="51"/>
      <c r="E507" s="53"/>
      <c r="F507" s="54"/>
      <c r="G507" s="54"/>
    </row>
    <row r="508" spans="1:7" s="12" customFormat="1">
      <c r="A508" s="51"/>
      <c r="B508" s="52"/>
      <c r="C508" s="52" t="s">
        <v>314</v>
      </c>
      <c r="D508" s="51"/>
      <c r="E508" s="53"/>
      <c r="F508" s="54"/>
      <c r="G508" s="54"/>
    </row>
    <row r="509" spans="1:7" s="12" customFormat="1">
      <c r="A509" s="51"/>
      <c r="B509" s="52" t="s">
        <v>159</v>
      </c>
      <c r="C509" s="52" t="s">
        <v>315</v>
      </c>
      <c r="D509" s="51"/>
      <c r="E509" s="53"/>
      <c r="F509" s="54"/>
      <c r="G509" s="54"/>
    </row>
    <row r="510" spans="1:7" s="12" customFormat="1">
      <c r="A510" s="51"/>
      <c r="B510" s="52" t="s">
        <v>14</v>
      </c>
      <c r="C510" s="52" t="s">
        <v>34</v>
      </c>
      <c r="D510" s="51"/>
      <c r="E510" s="53"/>
      <c r="F510" s="54"/>
      <c r="G510" s="54"/>
    </row>
    <row r="511" spans="1:7" s="12" customFormat="1" ht="27">
      <c r="A511" s="51"/>
      <c r="B511" s="52" t="s">
        <v>145</v>
      </c>
      <c r="C511" s="52" t="s">
        <v>316</v>
      </c>
      <c r="D511" s="51"/>
      <c r="E511" s="53"/>
      <c r="F511" s="54"/>
      <c r="G511" s="54"/>
    </row>
    <row r="512" spans="1:7" s="12" customFormat="1">
      <c r="A512" s="51"/>
      <c r="B512" s="52" t="s">
        <v>146</v>
      </c>
      <c r="C512" s="52" t="s">
        <v>162</v>
      </c>
      <c r="D512" s="51"/>
      <c r="E512" s="53"/>
      <c r="F512" s="54"/>
      <c r="G512" s="54"/>
    </row>
    <row r="513" spans="1:7" s="12" customFormat="1">
      <c r="A513" s="51"/>
      <c r="B513" s="52" t="s">
        <v>153</v>
      </c>
      <c r="C513" s="52" t="s">
        <v>34</v>
      </c>
      <c r="D513" s="51"/>
      <c r="E513" s="53"/>
      <c r="F513" s="54"/>
      <c r="G513" s="54"/>
    </row>
    <row r="514" spans="1:7" s="12" customFormat="1">
      <c r="A514" s="51"/>
      <c r="B514" s="52" t="s">
        <v>154</v>
      </c>
      <c r="C514" s="52" t="s">
        <v>317</v>
      </c>
      <c r="D514" s="51"/>
      <c r="E514" s="53"/>
      <c r="F514" s="54"/>
      <c r="G514" s="54"/>
    </row>
    <row r="515" spans="1:7" s="12" customFormat="1" ht="27">
      <c r="A515" s="51"/>
      <c r="B515" s="52" t="s">
        <v>13</v>
      </c>
      <c r="C515" s="52" t="s">
        <v>318</v>
      </c>
      <c r="D515" s="51"/>
      <c r="E515" s="53"/>
      <c r="F515" s="54"/>
      <c r="G515" s="54"/>
    </row>
    <row r="516" spans="1:7" s="12" customFormat="1" ht="27">
      <c r="A516" s="51"/>
      <c r="B516" s="52" t="s">
        <v>171</v>
      </c>
      <c r="C516" s="52" t="s">
        <v>319</v>
      </c>
      <c r="D516" s="51"/>
      <c r="E516" s="53"/>
      <c r="F516" s="54"/>
      <c r="G516" s="54"/>
    </row>
    <row r="517" spans="1:7" s="12" customFormat="1" ht="27">
      <c r="A517" s="51"/>
      <c r="B517" s="52" t="s">
        <v>9</v>
      </c>
      <c r="C517" s="52" t="s">
        <v>463</v>
      </c>
      <c r="D517" s="51"/>
      <c r="E517" s="53"/>
      <c r="F517" s="54"/>
      <c r="G517" s="54"/>
    </row>
    <row r="518" spans="1:7" s="12" customFormat="1">
      <c r="A518" s="51"/>
      <c r="B518" s="52"/>
      <c r="C518" s="52"/>
      <c r="D518" s="51"/>
      <c r="E518" s="53"/>
      <c r="F518" s="54"/>
      <c r="G518" s="54"/>
    </row>
    <row r="519" spans="1:7" s="5" customFormat="1">
      <c r="A519" s="77"/>
      <c r="B519" s="55" t="s">
        <v>40</v>
      </c>
      <c r="C519" s="55" t="s">
        <v>335</v>
      </c>
      <c r="D519" s="77"/>
      <c r="E519" s="78"/>
      <c r="F519" s="79"/>
      <c r="G519" s="79"/>
    </row>
    <row r="520" spans="1:7" s="4" customFormat="1">
      <c r="A520" s="51"/>
      <c r="B520" s="52" t="s">
        <v>118</v>
      </c>
      <c r="C520" s="52" t="s">
        <v>320</v>
      </c>
      <c r="D520" s="51"/>
      <c r="E520" s="53"/>
      <c r="F520" s="54"/>
      <c r="G520" s="54"/>
    </row>
    <row r="521" spans="1:7" s="4" customFormat="1" ht="79.8">
      <c r="A521" s="51"/>
      <c r="B521" s="52" t="s">
        <v>244</v>
      </c>
      <c r="C521" s="52" t="s">
        <v>334</v>
      </c>
      <c r="D521" s="51"/>
      <c r="E521" s="53"/>
      <c r="F521" s="54"/>
      <c r="G521" s="54"/>
    </row>
    <row r="522" spans="1:7" s="4" customFormat="1" ht="27">
      <c r="A522" s="51"/>
      <c r="B522" s="52" t="s">
        <v>254</v>
      </c>
      <c r="C522" s="52" t="s">
        <v>536</v>
      </c>
      <c r="D522" s="51"/>
      <c r="E522" s="53"/>
      <c r="F522" s="54"/>
      <c r="G522" s="54"/>
    </row>
    <row r="523" spans="1:7" s="8" customFormat="1">
      <c r="A523" s="56"/>
      <c r="B523" s="57"/>
      <c r="C523" s="57"/>
      <c r="D523" s="51"/>
      <c r="E523" s="56"/>
      <c r="F523" s="76"/>
      <c r="G523" s="76"/>
    </row>
    <row r="524" spans="1:7" s="6" customFormat="1" ht="66">
      <c r="A524" s="58"/>
      <c r="B524" s="59" t="s">
        <v>42</v>
      </c>
      <c r="C524" s="59" t="s">
        <v>537</v>
      </c>
      <c r="D524" s="77"/>
      <c r="E524" s="58"/>
      <c r="F524" s="92"/>
      <c r="G524" s="92"/>
    </row>
    <row r="525" spans="1:7" s="8" customFormat="1">
      <c r="A525" s="56"/>
      <c r="B525" s="57" t="s">
        <v>118</v>
      </c>
      <c r="C525" s="57" t="s">
        <v>324</v>
      </c>
      <c r="D525" s="51"/>
      <c r="E525" s="56"/>
      <c r="F525" s="76"/>
      <c r="G525" s="76"/>
    </row>
    <row r="526" spans="1:7" s="8" customFormat="1" ht="66">
      <c r="A526" s="56"/>
      <c r="B526" s="57" t="s">
        <v>321</v>
      </c>
      <c r="C526" s="57" t="s">
        <v>322</v>
      </c>
      <c r="D526" s="51"/>
      <c r="E526" s="56"/>
      <c r="F526" s="76"/>
      <c r="G526" s="76"/>
    </row>
    <row r="527" spans="1:7" s="8" customFormat="1" ht="79.2">
      <c r="A527" s="56"/>
      <c r="B527" s="57" t="s">
        <v>323</v>
      </c>
      <c r="C527" s="57" t="s">
        <v>327</v>
      </c>
      <c r="D527" s="51"/>
      <c r="E527" s="56"/>
      <c r="F527" s="76"/>
      <c r="G527" s="76"/>
    </row>
    <row r="528" spans="1:7" s="8" customFormat="1">
      <c r="A528" s="56"/>
      <c r="B528" s="57" t="s">
        <v>287</v>
      </c>
      <c r="C528" s="57" t="s">
        <v>325</v>
      </c>
      <c r="D528" s="51"/>
      <c r="E528" s="56"/>
      <c r="F528" s="76"/>
      <c r="G528" s="76"/>
    </row>
    <row r="529" spans="1:7" s="8" customFormat="1">
      <c r="A529" s="56"/>
      <c r="B529" s="57"/>
      <c r="C529" s="57" t="s">
        <v>326</v>
      </c>
      <c r="D529" s="51"/>
      <c r="E529" s="56"/>
      <c r="F529" s="76"/>
      <c r="G529" s="76"/>
    </row>
    <row r="530" spans="1:7" s="8" customFormat="1" ht="39.6">
      <c r="A530" s="56"/>
      <c r="B530" s="57" t="s">
        <v>328</v>
      </c>
      <c r="C530" s="57" t="s">
        <v>329</v>
      </c>
      <c r="D530" s="51"/>
      <c r="E530" s="56"/>
      <c r="F530" s="76"/>
      <c r="G530" s="76"/>
    </row>
    <row r="531" spans="1:7" s="8" customFormat="1" ht="26.4">
      <c r="A531" s="56"/>
      <c r="B531" s="57" t="s">
        <v>330</v>
      </c>
      <c r="C531" s="57" t="s">
        <v>331</v>
      </c>
      <c r="D531" s="51"/>
      <c r="E531" s="56"/>
      <c r="F531" s="76"/>
      <c r="G531" s="76"/>
    </row>
    <row r="532" spans="1:7" s="8" customFormat="1" ht="66">
      <c r="A532" s="56"/>
      <c r="B532" s="57"/>
      <c r="C532" s="57" t="s">
        <v>332</v>
      </c>
      <c r="D532" s="51"/>
      <c r="E532" s="56"/>
      <c r="F532" s="76"/>
      <c r="G532" s="76"/>
    </row>
    <row r="533" spans="1:7" s="8" customFormat="1" ht="26.4">
      <c r="A533" s="56"/>
      <c r="B533" s="57"/>
      <c r="C533" s="57" t="s">
        <v>341</v>
      </c>
      <c r="D533" s="51"/>
      <c r="E533" s="56"/>
      <c r="F533" s="76"/>
      <c r="G533" s="76"/>
    </row>
    <row r="534" spans="1:7" s="8" customFormat="1" ht="26.4">
      <c r="A534" s="56"/>
      <c r="B534" s="57" t="s">
        <v>328</v>
      </c>
      <c r="C534" s="57" t="s">
        <v>333</v>
      </c>
      <c r="D534" s="51"/>
      <c r="E534" s="56"/>
      <c r="F534" s="76"/>
      <c r="G534" s="76"/>
    </row>
    <row r="535" spans="1:7" s="8" customFormat="1">
      <c r="A535" s="56"/>
      <c r="B535" s="57"/>
      <c r="C535" s="57"/>
      <c r="D535" s="51"/>
      <c r="E535" s="56"/>
      <c r="F535" s="76"/>
      <c r="G535" s="76"/>
    </row>
    <row r="536" spans="1:7" s="6" customFormat="1" ht="26.4">
      <c r="A536" s="58"/>
      <c r="B536" s="59" t="s">
        <v>44</v>
      </c>
      <c r="C536" s="59" t="s">
        <v>538</v>
      </c>
      <c r="D536" s="77"/>
      <c r="E536" s="58"/>
      <c r="F536" s="92"/>
      <c r="G536" s="92"/>
    </row>
    <row r="537" spans="1:7" s="4" customFormat="1">
      <c r="A537" s="51"/>
      <c r="B537" s="52" t="s">
        <v>118</v>
      </c>
      <c r="C537" s="52" t="s">
        <v>320</v>
      </c>
      <c r="D537" s="51"/>
      <c r="E537" s="53"/>
      <c r="F537" s="54"/>
      <c r="G537" s="54"/>
    </row>
    <row r="538" spans="1:7" s="4" customFormat="1" ht="53.4">
      <c r="A538" s="51"/>
      <c r="B538" s="52" t="s">
        <v>244</v>
      </c>
      <c r="C538" s="52" t="s">
        <v>336</v>
      </c>
      <c r="D538" s="51"/>
      <c r="E538" s="53"/>
      <c r="F538" s="54"/>
      <c r="G538" s="54"/>
    </row>
    <row r="539" spans="1:7" s="4" customFormat="1" ht="27">
      <c r="A539" s="51"/>
      <c r="B539" s="52" t="s">
        <v>337</v>
      </c>
      <c r="C539" s="52" t="s">
        <v>338</v>
      </c>
      <c r="D539" s="51"/>
      <c r="E539" s="53"/>
      <c r="F539" s="54"/>
      <c r="G539" s="54"/>
    </row>
    <row r="540" spans="1:7" s="8" customFormat="1">
      <c r="A540" s="56"/>
      <c r="B540" s="57"/>
      <c r="C540" s="57" t="s">
        <v>340</v>
      </c>
      <c r="D540" s="51"/>
      <c r="E540" s="56"/>
      <c r="F540" s="76"/>
      <c r="G540" s="76"/>
    </row>
    <row r="541" spans="1:7" s="8" customFormat="1" ht="39.6">
      <c r="A541" s="56"/>
      <c r="B541" s="57"/>
      <c r="C541" s="57" t="s">
        <v>339</v>
      </c>
      <c r="D541" s="51">
        <v>2</v>
      </c>
      <c r="E541" s="56"/>
      <c r="F541" s="76"/>
      <c r="G541" s="76"/>
    </row>
    <row r="542" spans="1:7" s="8" customFormat="1" ht="26.4">
      <c r="A542" s="56"/>
      <c r="B542" s="57" t="s">
        <v>180</v>
      </c>
      <c r="C542" s="57" t="s">
        <v>539</v>
      </c>
      <c r="D542" s="51"/>
      <c r="E542" s="56"/>
      <c r="F542" s="76"/>
      <c r="G542" s="76"/>
    </row>
    <row r="543" spans="1:7" s="8" customFormat="1" ht="26.4">
      <c r="A543" s="56"/>
      <c r="B543" s="57" t="s">
        <v>292</v>
      </c>
      <c r="C543" s="57" t="s">
        <v>928</v>
      </c>
      <c r="D543" s="51"/>
      <c r="E543" s="56"/>
      <c r="F543" s="76"/>
      <c r="G543" s="76"/>
    </row>
    <row r="544" spans="1:7" s="8" customFormat="1">
      <c r="A544" s="56"/>
      <c r="B544" s="57"/>
      <c r="C544" s="57"/>
      <c r="D544" s="51"/>
      <c r="E544" s="56"/>
      <c r="F544" s="76"/>
      <c r="G544" s="76"/>
    </row>
    <row r="545" spans="1:7" s="16" customFormat="1" ht="27">
      <c r="A545" s="93"/>
      <c r="B545" s="94" t="s">
        <v>342</v>
      </c>
      <c r="C545" s="94" t="s">
        <v>436</v>
      </c>
      <c r="D545" s="93" t="s">
        <v>33</v>
      </c>
      <c r="E545" s="95">
        <v>1</v>
      </c>
      <c r="F545" s="96">
        <v>0</v>
      </c>
      <c r="G545" s="96">
        <f>F545*E545</f>
        <v>0</v>
      </c>
    </row>
    <row r="546" spans="1:7" s="1" customFormat="1" ht="40.200000000000003">
      <c r="A546" s="77"/>
      <c r="B546" s="55" t="s">
        <v>40</v>
      </c>
      <c r="C546" s="55" t="s">
        <v>929</v>
      </c>
      <c r="D546" s="77"/>
      <c r="E546" s="78"/>
      <c r="F546" s="79"/>
      <c r="G546" s="79"/>
    </row>
    <row r="547" spans="1:7" s="12" customFormat="1">
      <c r="A547" s="51"/>
      <c r="B547" s="52" t="s">
        <v>159</v>
      </c>
      <c r="C547" s="52" t="s">
        <v>343</v>
      </c>
      <c r="D547" s="51"/>
      <c r="E547" s="53"/>
      <c r="F547" s="54"/>
      <c r="G547" s="54"/>
    </row>
    <row r="548" spans="1:7" s="12" customFormat="1">
      <c r="A548" s="51"/>
      <c r="B548" s="52" t="s">
        <v>14</v>
      </c>
      <c r="C548" s="52" t="s">
        <v>34</v>
      </c>
      <c r="D548" s="51"/>
      <c r="E548" s="53"/>
      <c r="F548" s="54"/>
      <c r="G548" s="54"/>
    </row>
    <row r="549" spans="1:7" s="12" customFormat="1" ht="27">
      <c r="A549" s="51"/>
      <c r="B549" s="52" t="s">
        <v>145</v>
      </c>
      <c r="C549" s="52" t="s">
        <v>73</v>
      </c>
      <c r="D549" s="51"/>
      <c r="E549" s="53"/>
      <c r="F549" s="54"/>
      <c r="G549" s="54"/>
    </row>
    <row r="550" spans="1:7" s="12" customFormat="1">
      <c r="A550" s="51"/>
      <c r="B550" s="52" t="s">
        <v>146</v>
      </c>
      <c r="C550" s="52" t="s">
        <v>73</v>
      </c>
      <c r="D550" s="51"/>
      <c r="E550" s="53"/>
      <c r="F550" s="54"/>
      <c r="G550" s="54"/>
    </row>
    <row r="551" spans="1:7" s="12" customFormat="1">
      <c r="A551" s="51"/>
      <c r="B551" s="52" t="s">
        <v>153</v>
      </c>
      <c r="C551" s="52" t="s">
        <v>34</v>
      </c>
      <c r="D551" s="51"/>
      <c r="E551" s="53"/>
      <c r="F551" s="54"/>
      <c r="G551" s="54"/>
    </row>
    <row r="552" spans="1:7" s="12" customFormat="1">
      <c r="A552" s="51"/>
      <c r="B552" s="52" t="s">
        <v>154</v>
      </c>
      <c r="C552" s="52" t="s">
        <v>73</v>
      </c>
      <c r="D552" s="51"/>
      <c r="E552" s="53"/>
      <c r="F552" s="54"/>
      <c r="G552" s="54"/>
    </row>
    <row r="553" spans="1:7" s="12" customFormat="1">
      <c r="A553" s="51"/>
      <c r="B553" s="52" t="s">
        <v>13</v>
      </c>
      <c r="C553" s="52" t="s">
        <v>73</v>
      </c>
      <c r="D553" s="51"/>
      <c r="E553" s="53"/>
      <c r="F553" s="54"/>
      <c r="G553" s="54"/>
    </row>
    <row r="554" spans="1:7" s="12" customFormat="1" ht="27">
      <c r="A554" s="51"/>
      <c r="B554" s="52" t="s">
        <v>171</v>
      </c>
      <c r="C554" s="52" t="s">
        <v>319</v>
      </c>
      <c r="D554" s="51"/>
      <c r="E554" s="53"/>
      <c r="F554" s="54"/>
      <c r="G554" s="54"/>
    </row>
    <row r="555" spans="1:7" s="12" customFormat="1" ht="27">
      <c r="A555" s="51"/>
      <c r="B555" s="52" t="s">
        <v>9</v>
      </c>
      <c r="C555" s="52" t="s">
        <v>344</v>
      </c>
      <c r="D555" s="51"/>
      <c r="E555" s="53"/>
      <c r="F555" s="54"/>
      <c r="G555" s="54"/>
    </row>
    <row r="556" spans="1:7" s="6" customFormat="1">
      <c r="A556" s="58"/>
      <c r="B556" s="59" t="s">
        <v>42</v>
      </c>
      <c r="C556" s="59" t="s">
        <v>41</v>
      </c>
      <c r="D556" s="77"/>
      <c r="E556" s="58"/>
      <c r="F556" s="92"/>
      <c r="G556" s="92"/>
    </row>
    <row r="557" spans="1:7" s="12" customFormat="1">
      <c r="A557" s="51"/>
      <c r="B557" s="52" t="s">
        <v>159</v>
      </c>
      <c r="C557" s="52" t="s">
        <v>345</v>
      </c>
      <c r="D557" s="51"/>
      <c r="E557" s="53"/>
      <c r="F557" s="54"/>
      <c r="G557" s="54"/>
    </row>
    <row r="558" spans="1:7" s="12" customFormat="1" ht="40.200000000000003">
      <c r="A558" s="51"/>
      <c r="B558" s="52" t="s">
        <v>14</v>
      </c>
      <c r="C558" s="52" t="s">
        <v>540</v>
      </c>
      <c r="D558" s="51"/>
      <c r="E558" s="53"/>
      <c r="F558" s="54"/>
      <c r="G558" s="54"/>
    </row>
    <row r="559" spans="1:7" s="12" customFormat="1" ht="27">
      <c r="A559" s="51"/>
      <c r="B559" s="52" t="s">
        <v>145</v>
      </c>
      <c r="C559" s="52" t="s">
        <v>346</v>
      </c>
      <c r="D559" s="51"/>
      <c r="E559" s="53"/>
      <c r="F559" s="54"/>
      <c r="G559" s="54"/>
    </row>
    <row r="560" spans="1:7" s="12" customFormat="1">
      <c r="A560" s="51"/>
      <c r="B560" s="52" t="s">
        <v>146</v>
      </c>
      <c r="C560" s="52" t="s">
        <v>347</v>
      </c>
      <c r="D560" s="51"/>
      <c r="E560" s="53"/>
      <c r="F560" s="54"/>
      <c r="G560" s="54"/>
    </row>
    <row r="561" spans="1:7" s="12" customFormat="1">
      <c r="A561" s="51"/>
      <c r="B561" s="52" t="s">
        <v>153</v>
      </c>
      <c r="C561" s="52" t="s">
        <v>34</v>
      </c>
      <c r="D561" s="51"/>
      <c r="E561" s="53"/>
      <c r="F561" s="54"/>
      <c r="G561" s="54"/>
    </row>
    <row r="562" spans="1:7" s="12" customFormat="1">
      <c r="A562" s="51"/>
      <c r="B562" s="52" t="s">
        <v>154</v>
      </c>
      <c r="C562" s="52" t="s">
        <v>348</v>
      </c>
      <c r="D562" s="51"/>
      <c r="E562" s="53"/>
      <c r="F562" s="54"/>
      <c r="G562" s="54"/>
    </row>
    <row r="563" spans="1:7" s="12" customFormat="1" ht="27">
      <c r="A563" s="51"/>
      <c r="B563" s="52" t="s">
        <v>13</v>
      </c>
      <c r="C563" s="52" t="s">
        <v>349</v>
      </c>
      <c r="D563" s="51"/>
      <c r="E563" s="53"/>
      <c r="F563" s="54"/>
      <c r="G563" s="54"/>
    </row>
    <row r="564" spans="1:7" s="12" customFormat="1" ht="27">
      <c r="A564" s="51"/>
      <c r="B564" s="52" t="s">
        <v>171</v>
      </c>
      <c r="C564" s="52" t="s">
        <v>319</v>
      </c>
      <c r="D564" s="51"/>
      <c r="E564" s="53"/>
      <c r="F564" s="54"/>
      <c r="G564" s="54"/>
    </row>
    <row r="565" spans="1:7" s="12" customFormat="1">
      <c r="A565" s="51"/>
      <c r="B565" s="52" t="s">
        <v>9</v>
      </c>
      <c r="C565" s="52" t="s">
        <v>350</v>
      </c>
      <c r="D565" s="51"/>
      <c r="E565" s="53"/>
      <c r="F565" s="54"/>
      <c r="G565" s="54"/>
    </row>
    <row r="566" spans="1:7" s="8" customFormat="1">
      <c r="A566" s="56"/>
      <c r="B566" s="57"/>
      <c r="C566" s="57"/>
      <c r="D566" s="51"/>
      <c r="E566" s="56"/>
      <c r="F566" s="76"/>
      <c r="G566" s="76"/>
    </row>
    <row r="567" spans="1:7" s="16" customFormat="1">
      <c r="A567" s="93"/>
      <c r="B567" s="94" t="s">
        <v>351</v>
      </c>
      <c r="C567" s="94" t="s">
        <v>352</v>
      </c>
      <c r="D567" s="93" t="s">
        <v>0</v>
      </c>
      <c r="E567" s="95">
        <v>1</v>
      </c>
      <c r="F567" s="96">
        <v>0</v>
      </c>
      <c r="G567" s="96">
        <f>F567*E567</f>
        <v>0</v>
      </c>
    </row>
    <row r="568" spans="1:7" s="1" customFormat="1">
      <c r="A568" s="77"/>
      <c r="B568" s="55"/>
      <c r="C568" s="55" t="s">
        <v>1005</v>
      </c>
      <c r="D568" s="77"/>
      <c r="E568" s="78"/>
      <c r="F568" s="79"/>
      <c r="G568" s="79"/>
    </row>
    <row r="569" spans="1:7" s="12" customFormat="1" ht="27">
      <c r="A569" s="51"/>
      <c r="B569" s="52" t="s">
        <v>159</v>
      </c>
      <c r="C569" s="52" t="s">
        <v>356</v>
      </c>
      <c r="D569" s="51"/>
      <c r="E569" s="53"/>
      <c r="F569" s="54"/>
      <c r="G569" s="54"/>
    </row>
    <row r="570" spans="1:7" s="12" customFormat="1">
      <c r="A570" s="51"/>
      <c r="B570" s="52" t="s">
        <v>14</v>
      </c>
      <c r="C570" s="52" t="s">
        <v>1006</v>
      </c>
      <c r="D570" s="51"/>
      <c r="E570" s="53"/>
      <c r="F570" s="54"/>
      <c r="G570" s="54"/>
    </row>
    <row r="571" spans="1:7" s="12" customFormat="1" ht="79.8">
      <c r="A571" s="51"/>
      <c r="B571" s="52" t="s">
        <v>354</v>
      </c>
      <c r="C571" s="52" t="s">
        <v>1007</v>
      </c>
      <c r="D571" s="51"/>
      <c r="E571" s="53"/>
      <c r="F571" s="54"/>
      <c r="G571" s="54"/>
    </row>
    <row r="572" spans="1:7" s="12" customFormat="1" ht="53.4">
      <c r="A572" s="51"/>
      <c r="B572" s="52" t="s">
        <v>355</v>
      </c>
      <c r="C572" s="52" t="s">
        <v>1008</v>
      </c>
      <c r="D572" s="51"/>
      <c r="E572" s="53"/>
      <c r="F572" s="54"/>
      <c r="G572" s="54"/>
    </row>
    <row r="573" spans="1:7" s="12" customFormat="1">
      <c r="A573" s="51"/>
      <c r="B573" s="52" t="s">
        <v>14</v>
      </c>
      <c r="C573" s="52" t="s">
        <v>34</v>
      </c>
      <c r="D573" s="51"/>
      <c r="E573" s="53"/>
      <c r="F573" s="54"/>
      <c r="G573" s="54"/>
    </row>
    <row r="574" spans="1:7" s="17" customFormat="1" ht="27">
      <c r="A574" s="63"/>
      <c r="B574" s="61" t="s">
        <v>145</v>
      </c>
      <c r="C574" s="61" t="s">
        <v>357</v>
      </c>
      <c r="D574" s="63"/>
      <c r="E574" s="60"/>
      <c r="F574" s="64"/>
      <c r="G574" s="64"/>
    </row>
    <row r="575" spans="1:7" s="12" customFormat="1">
      <c r="A575" s="51"/>
      <c r="B575" s="52" t="s">
        <v>146</v>
      </c>
      <c r="C575" s="52" t="s">
        <v>353</v>
      </c>
      <c r="D575" s="51"/>
      <c r="E575" s="53"/>
      <c r="F575" s="54"/>
      <c r="G575" s="54"/>
    </row>
    <row r="576" spans="1:7" s="12" customFormat="1" ht="26.55" customHeight="1">
      <c r="A576" s="51"/>
      <c r="B576" s="52" t="s">
        <v>13</v>
      </c>
      <c r="C576" s="73" t="s">
        <v>1009</v>
      </c>
      <c r="D576" s="51"/>
      <c r="E576" s="53"/>
      <c r="F576" s="54"/>
      <c r="G576" s="54"/>
    </row>
    <row r="577" spans="1:7" s="12" customFormat="1" ht="27">
      <c r="A577" s="51"/>
      <c r="B577" s="52" t="s">
        <v>171</v>
      </c>
      <c r="C577" s="52" t="s">
        <v>1010</v>
      </c>
      <c r="D577" s="51"/>
      <c r="E577" s="53"/>
      <c r="F577" s="54"/>
      <c r="G577" s="54"/>
    </row>
    <row r="578" spans="1:7" s="12" customFormat="1" ht="27">
      <c r="A578" s="51"/>
      <c r="B578" s="52" t="s">
        <v>9</v>
      </c>
      <c r="C578" s="52" t="s">
        <v>344</v>
      </c>
      <c r="D578" s="51"/>
      <c r="E578" s="53"/>
      <c r="F578" s="54"/>
      <c r="G578" s="54"/>
    </row>
    <row r="579" spans="1:7" s="9" customFormat="1" ht="79.2">
      <c r="A579" s="81"/>
      <c r="B579" s="82" t="s">
        <v>597</v>
      </c>
      <c r="C579" s="82" t="s">
        <v>596</v>
      </c>
      <c r="D579" s="63"/>
      <c r="E579" s="81"/>
      <c r="F579" s="83"/>
      <c r="G579" s="83"/>
    </row>
    <row r="580" spans="1:7" s="8" customFormat="1">
      <c r="A580" s="56"/>
      <c r="B580" s="57"/>
      <c r="C580" s="57"/>
      <c r="D580" s="51"/>
      <c r="E580" s="56"/>
      <c r="F580" s="76"/>
      <c r="G580" s="76"/>
    </row>
    <row r="581" spans="1:7" s="16" customFormat="1">
      <c r="A581" s="93"/>
      <c r="B581" s="94" t="s">
        <v>358</v>
      </c>
      <c r="C581" s="94" t="s">
        <v>359</v>
      </c>
      <c r="D581" s="93" t="s">
        <v>33</v>
      </c>
      <c r="E581" s="95">
        <v>1</v>
      </c>
      <c r="F581" s="96">
        <v>0</v>
      </c>
      <c r="G581" s="96">
        <f>F581*E581</f>
        <v>0</v>
      </c>
    </row>
    <row r="582" spans="1:7" s="16" customFormat="1">
      <c r="A582" s="86"/>
      <c r="B582" s="62" t="s">
        <v>40</v>
      </c>
      <c r="C582" s="62" t="s">
        <v>360</v>
      </c>
      <c r="D582" s="86"/>
      <c r="E582" s="97"/>
      <c r="F582" s="98"/>
      <c r="G582" s="98"/>
    </row>
    <row r="583" spans="1:7" s="12" customFormat="1">
      <c r="A583" s="51"/>
      <c r="B583" s="52" t="s">
        <v>118</v>
      </c>
      <c r="C583" s="52" t="s">
        <v>361</v>
      </c>
      <c r="D583" s="51"/>
      <c r="E583" s="53"/>
      <c r="F583" s="54"/>
      <c r="G583" s="54"/>
    </row>
    <row r="584" spans="1:7" s="12" customFormat="1" ht="40.200000000000003">
      <c r="A584" s="51"/>
      <c r="B584" s="52" t="s">
        <v>362</v>
      </c>
      <c r="C584" s="52" t="s">
        <v>365</v>
      </c>
      <c r="D584" s="51"/>
      <c r="E584" s="53"/>
      <c r="F584" s="54"/>
      <c r="G584" s="54"/>
    </row>
    <row r="585" spans="1:7" s="12" customFormat="1" ht="53.4">
      <c r="A585" s="51"/>
      <c r="B585" s="52" t="s">
        <v>363</v>
      </c>
      <c r="C585" s="52" t="s">
        <v>364</v>
      </c>
      <c r="D585" s="51"/>
      <c r="E585" s="53"/>
      <c r="F585" s="54"/>
      <c r="G585" s="54"/>
    </row>
    <row r="586" spans="1:7" s="17" customFormat="1" ht="27">
      <c r="A586" s="63"/>
      <c r="B586" s="61" t="s">
        <v>9</v>
      </c>
      <c r="C586" s="61" t="s">
        <v>366</v>
      </c>
      <c r="D586" s="63"/>
      <c r="E586" s="60"/>
      <c r="F586" s="64"/>
      <c r="G586" s="64"/>
    </row>
    <row r="587" spans="1:7" s="6" customFormat="1">
      <c r="A587" s="58"/>
      <c r="B587" s="59" t="s">
        <v>42</v>
      </c>
      <c r="C587" s="59" t="s">
        <v>367</v>
      </c>
      <c r="D587" s="77"/>
      <c r="E587" s="58"/>
      <c r="F587" s="92"/>
      <c r="G587" s="92"/>
    </row>
    <row r="588" spans="1:7" s="8" customFormat="1">
      <c r="A588" s="56"/>
      <c r="B588" s="57" t="s">
        <v>118</v>
      </c>
      <c r="C588" s="57" t="s">
        <v>368</v>
      </c>
      <c r="D588" s="51"/>
      <c r="E588" s="56"/>
      <c r="F588" s="76"/>
      <c r="G588" s="76"/>
    </row>
    <row r="589" spans="1:7" s="8" customFormat="1" ht="66.45" customHeight="1">
      <c r="A589" s="56"/>
      <c r="B589" s="57"/>
      <c r="C589" s="57" t="s">
        <v>541</v>
      </c>
      <c r="D589" s="51"/>
      <c r="E589" s="56"/>
      <c r="F589" s="76"/>
      <c r="G589" s="76"/>
    </row>
    <row r="590" spans="1:7" s="8" customFormat="1">
      <c r="A590" s="56"/>
      <c r="B590" s="57" t="s">
        <v>14</v>
      </c>
      <c r="C590" s="57" t="s">
        <v>353</v>
      </c>
      <c r="D590" s="51"/>
      <c r="E590" s="56"/>
      <c r="F590" s="76"/>
      <c r="G590" s="76"/>
    </row>
    <row r="591" spans="1:7" s="8" customFormat="1" ht="26.4">
      <c r="A591" s="56"/>
      <c r="B591" s="57" t="s">
        <v>370</v>
      </c>
      <c r="C591" s="57" t="s">
        <v>369</v>
      </c>
      <c r="D591" s="51"/>
      <c r="E591" s="56"/>
      <c r="F591" s="76"/>
      <c r="G591" s="76"/>
    </row>
    <row r="592" spans="1:7" s="8" customFormat="1" ht="26.4">
      <c r="A592" s="56"/>
      <c r="B592" s="57" t="s">
        <v>171</v>
      </c>
      <c r="C592" s="57" t="s">
        <v>371</v>
      </c>
      <c r="D592" s="51"/>
      <c r="E592" s="56"/>
      <c r="F592" s="76"/>
      <c r="G592" s="76"/>
    </row>
    <row r="593" spans="1:7" s="6" customFormat="1" ht="26.4">
      <c r="A593" s="58"/>
      <c r="B593" s="59" t="s">
        <v>44</v>
      </c>
      <c r="C593" s="59" t="s">
        <v>542</v>
      </c>
      <c r="D593" s="77"/>
      <c r="E593" s="58"/>
      <c r="F593" s="92"/>
      <c r="G593" s="92"/>
    </row>
    <row r="594" spans="1:7" s="8" customFormat="1">
      <c r="A594" s="56"/>
      <c r="B594" s="57" t="s">
        <v>118</v>
      </c>
      <c r="C594" s="57" t="s">
        <v>372</v>
      </c>
      <c r="D594" s="51"/>
      <c r="E594" s="56"/>
      <c r="F594" s="76"/>
      <c r="G594" s="76"/>
    </row>
    <row r="595" spans="1:7" s="8" customFormat="1">
      <c r="A595" s="56"/>
      <c r="B595" s="57" t="s">
        <v>257</v>
      </c>
      <c r="C595" s="57" t="s">
        <v>381</v>
      </c>
      <c r="D595" s="51"/>
      <c r="E595" s="56"/>
      <c r="F595" s="76"/>
      <c r="G595" s="76"/>
    </row>
    <row r="596" spans="1:7" s="8" customFormat="1">
      <c r="A596" s="56"/>
      <c r="B596" s="57" t="s">
        <v>14</v>
      </c>
      <c r="C596" s="57" t="s">
        <v>34</v>
      </c>
      <c r="D596" s="51"/>
      <c r="E596" s="56"/>
      <c r="F596" s="76"/>
      <c r="G596" s="76"/>
    </row>
    <row r="597" spans="1:7" s="8" customFormat="1">
      <c r="A597" s="56"/>
      <c r="B597" s="57" t="s">
        <v>373</v>
      </c>
      <c r="C597" s="57" t="s">
        <v>374</v>
      </c>
      <c r="D597" s="51"/>
      <c r="E597" s="56"/>
      <c r="F597" s="76"/>
      <c r="G597" s="76"/>
    </row>
    <row r="598" spans="1:7" s="8" customFormat="1" ht="39.6">
      <c r="A598" s="56"/>
      <c r="B598" s="57" t="s">
        <v>375</v>
      </c>
      <c r="C598" s="57" t="s">
        <v>365</v>
      </c>
      <c r="D598" s="51"/>
      <c r="E598" s="56"/>
      <c r="F598" s="76"/>
      <c r="G598" s="76"/>
    </row>
    <row r="599" spans="1:7" s="8" customFormat="1">
      <c r="A599" s="56"/>
      <c r="B599" s="57" t="s">
        <v>13</v>
      </c>
      <c r="C599" s="57" t="s">
        <v>376</v>
      </c>
      <c r="D599" s="51"/>
      <c r="E599" s="56"/>
      <c r="F599" s="76"/>
      <c r="G599" s="76"/>
    </row>
    <row r="600" spans="1:7" s="8" customFormat="1">
      <c r="A600" s="56"/>
      <c r="B600" s="57" t="s">
        <v>378</v>
      </c>
      <c r="C600" s="57" t="s">
        <v>377</v>
      </c>
      <c r="D600" s="51"/>
      <c r="E600" s="56"/>
      <c r="F600" s="76"/>
      <c r="G600" s="76"/>
    </row>
    <row r="601" spans="1:7" s="8" customFormat="1">
      <c r="A601" s="56"/>
      <c r="B601" s="57" t="s">
        <v>379</v>
      </c>
      <c r="C601" s="57" t="s">
        <v>380</v>
      </c>
      <c r="D601" s="51"/>
      <c r="E601" s="56"/>
      <c r="F601" s="76"/>
      <c r="G601" s="76"/>
    </row>
    <row r="602" spans="1:7" s="6" customFormat="1">
      <c r="A602" s="58"/>
      <c r="B602" s="59" t="s">
        <v>45</v>
      </c>
      <c r="C602" s="59" t="s">
        <v>178</v>
      </c>
      <c r="D602" s="77"/>
      <c r="E602" s="58"/>
      <c r="F602" s="92"/>
      <c r="G602" s="92"/>
    </row>
    <row r="603" spans="1:7" s="8" customFormat="1">
      <c r="A603" s="56"/>
      <c r="B603" s="57" t="s">
        <v>159</v>
      </c>
      <c r="C603" s="57" t="s">
        <v>382</v>
      </c>
      <c r="D603" s="51"/>
      <c r="E603" s="56"/>
      <c r="F603" s="76"/>
      <c r="G603" s="76"/>
    </row>
    <row r="604" spans="1:7" s="8" customFormat="1" ht="39.6">
      <c r="A604" s="56"/>
      <c r="B604" s="57" t="s">
        <v>21</v>
      </c>
      <c r="C604" s="57" t="s">
        <v>365</v>
      </c>
      <c r="D604" s="51"/>
      <c r="E604" s="56"/>
      <c r="F604" s="76"/>
      <c r="G604" s="76"/>
    </row>
    <row r="605" spans="1:7" s="8" customFormat="1" ht="39.6">
      <c r="A605" s="56"/>
      <c r="B605" s="57" t="s">
        <v>234</v>
      </c>
      <c r="C605" s="57" t="s">
        <v>383</v>
      </c>
      <c r="D605" s="51"/>
      <c r="E605" s="56"/>
      <c r="F605" s="76"/>
      <c r="G605" s="76"/>
    </row>
    <row r="606" spans="1:7" s="6" customFormat="1" ht="26.4">
      <c r="A606" s="58"/>
      <c r="B606" s="59" t="s">
        <v>47</v>
      </c>
      <c r="C606" s="59" t="s">
        <v>543</v>
      </c>
      <c r="D606" s="77"/>
      <c r="E606" s="58"/>
      <c r="F606" s="92"/>
      <c r="G606" s="92"/>
    </row>
    <row r="607" spans="1:7" s="8" customFormat="1">
      <c r="A607" s="56"/>
      <c r="B607" s="57" t="s">
        <v>159</v>
      </c>
      <c r="C607" s="57" t="s">
        <v>384</v>
      </c>
      <c r="D607" s="51"/>
      <c r="E607" s="56"/>
      <c r="F607" s="76"/>
      <c r="G607" s="76"/>
    </row>
    <row r="608" spans="1:7" s="8" customFormat="1">
      <c r="A608" s="56"/>
      <c r="B608" s="57" t="s">
        <v>21</v>
      </c>
      <c r="C608" s="57" t="s">
        <v>233</v>
      </c>
      <c r="D608" s="51"/>
      <c r="E608" s="56"/>
      <c r="F608" s="76"/>
      <c r="G608" s="76"/>
    </row>
    <row r="609" spans="1:7" s="8" customFormat="1">
      <c r="A609" s="56"/>
      <c r="B609" s="57" t="s">
        <v>234</v>
      </c>
      <c r="C609" s="57" t="s">
        <v>20</v>
      </c>
      <c r="D609" s="51"/>
      <c r="E609" s="56"/>
      <c r="F609" s="76"/>
      <c r="G609" s="76"/>
    </row>
    <row r="610" spans="1:7" s="8" customFormat="1">
      <c r="A610" s="56"/>
      <c r="B610" s="57"/>
      <c r="C610" s="57"/>
      <c r="D610" s="51"/>
      <c r="E610" s="56"/>
      <c r="F610" s="76"/>
      <c r="G610" s="76"/>
    </row>
    <row r="611" spans="1:7" s="16" customFormat="1">
      <c r="A611" s="93"/>
      <c r="B611" s="94" t="s">
        <v>385</v>
      </c>
      <c r="C611" s="94" t="s">
        <v>386</v>
      </c>
      <c r="D611" s="93" t="s">
        <v>33</v>
      </c>
      <c r="E611" s="95">
        <v>1</v>
      </c>
      <c r="F611" s="96">
        <v>0</v>
      </c>
      <c r="G611" s="96">
        <f>F611*E611</f>
        <v>0</v>
      </c>
    </row>
    <row r="612" spans="1:7" s="16" customFormat="1">
      <c r="A612" s="86"/>
      <c r="B612" s="62" t="s">
        <v>40</v>
      </c>
      <c r="C612" s="62" t="s">
        <v>403</v>
      </c>
      <c r="D612" s="86"/>
      <c r="E612" s="97"/>
      <c r="F612" s="98"/>
      <c r="G612" s="98"/>
    </row>
    <row r="613" spans="1:7" s="12" customFormat="1" ht="27">
      <c r="A613" s="51"/>
      <c r="B613" s="52" t="s">
        <v>387</v>
      </c>
      <c r="C613" s="52" t="s">
        <v>388</v>
      </c>
      <c r="D613" s="51"/>
      <c r="E613" s="53"/>
      <c r="F613" s="54"/>
      <c r="G613" s="54"/>
    </row>
    <row r="614" spans="1:7" s="1" customFormat="1" ht="27">
      <c r="A614" s="77"/>
      <c r="B614" s="55"/>
      <c r="C614" s="55" t="s">
        <v>425</v>
      </c>
      <c r="D614" s="77"/>
      <c r="E614" s="78"/>
      <c r="F614" s="79"/>
      <c r="G614" s="79"/>
    </row>
    <row r="615" spans="1:7" s="12" customFormat="1" ht="27">
      <c r="A615" s="51"/>
      <c r="B615" s="52" t="s">
        <v>118</v>
      </c>
      <c r="C615" s="52" t="s">
        <v>391</v>
      </c>
      <c r="D615" s="51"/>
      <c r="E615" s="53"/>
      <c r="F615" s="54"/>
      <c r="G615" s="54"/>
    </row>
    <row r="616" spans="1:7" s="12" customFormat="1">
      <c r="A616" s="51"/>
      <c r="B616" s="52" t="s">
        <v>14</v>
      </c>
      <c r="C616" s="52" t="s">
        <v>389</v>
      </c>
      <c r="D616" s="51"/>
      <c r="E616" s="53"/>
      <c r="F616" s="54"/>
      <c r="G616" s="54"/>
    </row>
    <row r="617" spans="1:7" s="12" customFormat="1">
      <c r="A617" s="51"/>
      <c r="B617" s="52" t="s">
        <v>373</v>
      </c>
      <c r="C617" s="52" t="s">
        <v>389</v>
      </c>
      <c r="D617" s="51"/>
      <c r="E617" s="53"/>
      <c r="F617" s="54"/>
      <c r="G617" s="54"/>
    </row>
    <row r="618" spans="1:7" s="12" customFormat="1" ht="51" customHeight="1">
      <c r="A618" s="51"/>
      <c r="B618" s="52" t="s">
        <v>390</v>
      </c>
      <c r="C618" s="52" t="s">
        <v>544</v>
      </c>
      <c r="D618" s="51"/>
      <c r="E618" s="53"/>
      <c r="F618" s="54"/>
      <c r="G618" s="54"/>
    </row>
    <row r="619" spans="1:7" s="12" customFormat="1">
      <c r="A619" s="51"/>
      <c r="B619" s="52" t="s">
        <v>13</v>
      </c>
      <c r="C619" s="52" t="s">
        <v>393</v>
      </c>
      <c r="D619" s="51"/>
      <c r="E619" s="53"/>
      <c r="F619" s="54"/>
      <c r="G619" s="54"/>
    </row>
    <row r="620" spans="1:7" s="12" customFormat="1">
      <c r="A620" s="51"/>
      <c r="B620" s="52" t="s">
        <v>378</v>
      </c>
      <c r="C620" s="52" t="s">
        <v>394</v>
      </c>
      <c r="D620" s="51"/>
      <c r="E620" s="53"/>
      <c r="F620" s="54"/>
      <c r="G620" s="54"/>
    </row>
    <row r="621" spans="1:7" s="17" customFormat="1" ht="27">
      <c r="A621" s="63"/>
      <c r="B621" s="61" t="s">
        <v>9</v>
      </c>
      <c r="C621" s="61" t="s">
        <v>392</v>
      </c>
      <c r="D621" s="63"/>
      <c r="E621" s="60"/>
      <c r="F621" s="64"/>
      <c r="G621" s="64"/>
    </row>
    <row r="622" spans="1:7" s="6" customFormat="1" ht="26.4">
      <c r="A622" s="58"/>
      <c r="B622" s="59" t="s">
        <v>42</v>
      </c>
      <c r="C622" s="59" t="s">
        <v>426</v>
      </c>
      <c r="D622" s="77"/>
      <c r="E622" s="58"/>
      <c r="F622" s="92"/>
      <c r="G622" s="92"/>
    </row>
    <row r="623" spans="1:7" s="12" customFormat="1">
      <c r="A623" s="51"/>
      <c r="B623" s="52" t="s">
        <v>118</v>
      </c>
      <c r="C623" s="52" t="s">
        <v>395</v>
      </c>
      <c r="D623" s="51"/>
      <c r="E623" s="53"/>
      <c r="F623" s="54"/>
      <c r="G623" s="54"/>
    </row>
    <row r="624" spans="1:7" s="12" customFormat="1">
      <c r="A624" s="51"/>
      <c r="B624" s="52" t="s">
        <v>14</v>
      </c>
      <c r="C624" s="52" t="s">
        <v>389</v>
      </c>
      <c r="D624" s="51"/>
      <c r="E624" s="53"/>
      <c r="F624" s="54"/>
      <c r="G624" s="54"/>
    </row>
    <row r="625" spans="1:7" s="12" customFormat="1">
      <c r="A625" s="51"/>
      <c r="B625" s="52" t="s">
        <v>373</v>
      </c>
      <c r="C625" s="52" t="s">
        <v>396</v>
      </c>
      <c r="D625" s="51"/>
      <c r="E625" s="53"/>
      <c r="F625" s="54"/>
      <c r="G625" s="54"/>
    </row>
    <row r="626" spans="1:7" s="12" customFormat="1" ht="27">
      <c r="A626" s="51"/>
      <c r="B626" s="52" t="s">
        <v>390</v>
      </c>
      <c r="C626" s="52" t="s">
        <v>400</v>
      </c>
      <c r="D626" s="51"/>
      <c r="E626" s="53"/>
      <c r="F626" s="54"/>
      <c r="G626" s="54"/>
    </row>
    <row r="627" spans="1:7" s="12" customFormat="1">
      <c r="A627" s="51"/>
      <c r="B627" s="52" t="s">
        <v>13</v>
      </c>
      <c r="C627" s="52" t="s">
        <v>397</v>
      </c>
      <c r="D627" s="51"/>
      <c r="E627" s="53"/>
      <c r="F627" s="54"/>
      <c r="G627" s="54"/>
    </row>
    <row r="628" spans="1:7" s="12" customFormat="1">
      <c r="A628" s="51"/>
      <c r="B628" s="52" t="s">
        <v>378</v>
      </c>
      <c r="C628" s="52" t="s">
        <v>394</v>
      </c>
      <c r="D628" s="51"/>
      <c r="E628" s="53"/>
      <c r="F628" s="54"/>
      <c r="G628" s="54"/>
    </row>
    <row r="629" spans="1:7" s="17" customFormat="1">
      <c r="A629" s="63"/>
      <c r="B629" s="61" t="s">
        <v>9</v>
      </c>
      <c r="C629" s="61" t="s">
        <v>73</v>
      </c>
      <c r="D629" s="63"/>
      <c r="E629" s="60"/>
      <c r="F629" s="64"/>
      <c r="G629" s="64"/>
    </row>
    <row r="630" spans="1:7" s="1" customFormat="1" ht="27">
      <c r="A630" s="77"/>
      <c r="B630" s="55" t="s">
        <v>44</v>
      </c>
      <c r="C630" s="55" t="s">
        <v>427</v>
      </c>
      <c r="D630" s="77"/>
      <c r="E630" s="78"/>
      <c r="F630" s="79"/>
      <c r="G630" s="79"/>
    </row>
    <row r="631" spans="1:7" s="12" customFormat="1">
      <c r="A631" s="51"/>
      <c r="B631" s="52" t="s">
        <v>118</v>
      </c>
      <c r="C631" s="52" t="s">
        <v>545</v>
      </c>
      <c r="D631" s="51"/>
      <c r="E631" s="53"/>
      <c r="F631" s="54"/>
      <c r="G631" s="54"/>
    </row>
    <row r="632" spans="1:7" s="12" customFormat="1">
      <c r="A632" s="51"/>
      <c r="B632" s="52" t="s">
        <v>14</v>
      </c>
      <c r="C632" s="52" t="s">
        <v>389</v>
      </c>
      <c r="D632" s="51"/>
      <c r="E632" s="53"/>
      <c r="F632" s="54"/>
      <c r="G632" s="54"/>
    </row>
    <row r="633" spans="1:7" s="12" customFormat="1">
      <c r="A633" s="51"/>
      <c r="B633" s="52" t="s">
        <v>373</v>
      </c>
      <c r="C633" s="52" t="s">
        <v>398</v>
      </c>
      <c r="D633" s="51"/>
      <c r="E633" s="53"/>
      <c r="F633" s="54"/>
      <c r="G633" s="54"/>
    </row>
    <row r="634" spans="1:7" s="12" customFormat="1" ht="27">
      <c r="A634" s="51"/>
      <c r="B634" s="52" t="s">
        <v>257</v>
      </c>
      <c r="C634" s="52" t="s">
        <v>399</v>
      </c>
      <c r="D634" s="51"/>
      <c r="E634" s="53"/>
      <c r="F634" s="54"/>
      <c r="G634" s="54"/>
    </row>
    <row r="635" spans="1:7" s="12" customFormat="1" ht="27">
      <c r="A635" s="51"/>
      <c r="B635" s="52" t="s">
        <v>13</v>
      </c>
      <c r="C635" s="52" t="s">
        <v>401</v>
      </c>
      <c r="D635" s="51"/>
      <c r="E635" s="53"/>
      <c r="F635" s="54"/>
      <c r="G635" s="54"/>
    </row>
    <row r="636" spans="1:7" s="12" customFormat="1">
      <c r="A636" s="51"/>
      <c r="B636" s="52" t="s">
        <v>378</v>
      </c>
      <c r="C636" s="52" t="s">
        <v>394</v>
      </c>
      <c r="D636" s="51"/>
      <c r="E636" s="53"/>
      <c r="F636" s="54"/>
      <c r="G636" s="54"/>
    </row>
    <row r="637" spans="1:7" s="17" customFormat="1" ht="27">
      <c r="A637" s="63"/>
      <c r="B637" s="61" t="s">
        <v>9</v>
      </c>
      <c r="C637" s="61" t="s">
        <v>392</v>
      </c>
      <c r="D637" s="63"/>
      <c r="E637" s="60"/>
      <c r="F637" s="64"/>
      <c r="G637" s="64"/>
    </row>
    <row r="638" spans="1:7" s="8" customFormat="1" ht="52.8">
      <c r="A638" s="56"/>
      <c r="B638" s="57" t="s">
        <v>402</v>
      </c>
      <c r="C638" s="57" t="s">
        <v>546</v>
      </c>
      <c r="D638" s="51"/>
      <c r="E638" s="56"/>
      <c r="F638" s="76"/>
      <c r="G638" s="76"/>
    </row>
    <row r="639" spans="1:7" s="16" customFormat="1" ht="27">
      <c r="A639" s="86"/>
      <c r="B639" s="62" t="s">
        <v>42</v>
      </c>
      <c r="C639" s="62" t="s">
        <v>405</v>
      </c>
      <c r="D639" s="86"/>
      <c r="E639" s="97"/>
      <c r="F639" s="98"/>
      <c r="G639" s="98"/>
    </row>
    <row r="640" spans="1:7" s="12" customFormat="1" ht="27">
      <c r="A640" s="51"/>
      <c r="B640" s="52" t="s">
        <v>387</v>
      </c>
      <c r="C640" s="52" t="s">
        <v>404</v>
      </c>
      <c r="D640" s="51"/>
      <c r="E640" s="53"/>
      <c r="F640" s="54"/>
      <c r="G640" s="54"/>
    </row>
    <row r="641" spans="1:7" s="12" customFormat="1">
      <c r="A641" s="51"/>
      <c r="B641" s="52" t="s">
        <v>14</v>
      </c>
      <c r="C641" s="52" t="s">
        <v>389</v>
      </c>
      <c r="D641" s="51"/>
      <c r="E641" s="53"/>
      <c r="F641" s="54"/>
      <c r="G641" s="54"/>
    </row>
    <row r="642" spans="1:7" s="12" customFormat="1" ht="27">
      <c r="A642" s="51"/>
      <c r="B642" s="52"/>
      <c r="C642" s="52" t="s">
        <v>406</v>
      </c>
      <c r="D642" s="51"/>
      <c r="E642" s="53"/>
      <c r="F642" s="54"/>
      <c r="G642" s="54"/>
    </row>
    <row r="643" spans="1:7" s="12" customFormat="1">
      <c r="A643" s="51"/>
      <c r="B643" s="52" t="s">
        <v>234</v>
      </c>
      <c r="C643" s="52" t="s">
        <v>407</v>
      </c>
      <c r="D643" s="51"/>
      <c r="E643" s="53"/>
      <c r="F643" s="54"/>
      <c r="G643" s="54"/>
    </row>
    <row r="644" spans="1:7" s="17" customFormat="1" ht="27">
      <c r="A644" s="63"/>
      <c r="B644" s="61" t="s">
        <v>9</v>
      </c>
      <c r="C644" s="61" t="s">
        <v>430</v>
      </c>
      <c r="D644" s="63"/>
      <c r="E644" s="60"/>
      <c r="F644" s="64"/>
      <c r="G644" s="64"/>
    </row>
    <row r="645" spans="1:7" s="16" customFormat="1" ht="27">
      <c r="A645" s="86"/>
      <c r="B645" s="62" t="s">
        <v>409</v>
      </c>
      <c r="C645" s="62" t="s">
        <v>410</v>
      </c>
      <c r="D645" s="86"/>
      <c r="E645" s="97"/>
      <c r="F645" s="98"/>
      <c r="G645" s="98"/>
    </row>
    <row r="646" spans="1:7" ht="27">
      <c r="A646" s="51"/>
      <c r="B646" s="52" t="s">
        <v>23</v>
      </c>
      <c r="C646" s="52" t="s">
        <v>135</v>
      </c>
      <c r="D646" s="51"/>
      <c r="E646" s="53"/>
      <c r="F646" s="54"/>
      <c r="G646" s="54"/>
    </row>
    <row r="647" spans="1:7" ht="49.2" customHeight="1">
      <c r="A647" s="51"/>
      <c r="B647" s="52"/>
      <c r="C647" s="52" t="e" vm="2">
        <v>#VALUE!</v>
      </c>
      <c r="D647" s="51"/>
      <c r="E647" s="53"/>
      <c r="F647" s="54"/>
      <c r="G647" s="54"/>
    </row>
    <row r="648" spans="1:7" ht="40.200000000000003">
      <c r="A648" s="51"/>
      <c r="B648" s="52" t="s">
        <v>28</v>
      </c>
      <c r="C648" s="52" t="s">
        <v>166</v>
      </c>
      <c r="D648" s="51"/>
      <c r="E648" s="53"/>
      <c r="F648" s="54"/>
      <c r="G648" s="54"/>
    </row>
    <row r="649" spans="1:7" ht="40.200000000000003">
      <c r="A649" s="51"/>
      <c r="B649" s="52" t="s">
        <v>136</v>
      </c>
      <c r="C649" s="52" t="s">
        <v>137</v>
      </c>
      <c r="D649" s="51"/>
      <c r="E649" s="53"/>
      <c r="F649" s="54"/>
      <c r="G649" s="54"/>
    </row>
    <row r="650" spans="1:7" ht="40.200000000000003">
      <c r="A650" s="51"/>
      <c r="B650" s="52"/>
      <c r="C650" s="52" t="s">
        <v>138</v>
      </c>
      <c r="D650" s="51"/>
      <c r="E650" s="53"/>
      <c r="F650" s="54"/>
      <c r="G650" s="54"/>
    </row>
    <row r="651" spans="1:7" ht="40.200000000000003">
      <c r="A651" s="51"/>
      <c r="B651" s="52"/>
      <c r="C651" s="52" t="s">
        <v>408</v>
      </c>
      <c r="D651" s="51"/>
      <c r="E651" s="53"/>
      <c r="F651" s="54"/>
      <c r="G651" s="54"/>
    </row>
    <row r="652" spans="1:7" ht="148.80000000000001" customHeight="1">
      <c r="A652" s="51"/>
      <c r="B652" s="52" t="s">
        <v>140</v>
      </c>
      <c r="C652" s="52" t="s">
        <v>1263</v>
      </c>
      <c r="D652" s="51" t="s">
        <v>141</v>
      </c>
      <c r="E652" s="53"/>
      <c r="F652" s="54"/>
      <c r="G652" s="54"/>
    </row>
    <row r="653" spans="1:7">
      <c r="A653" s="51"/>
      <c r="B653" s="52"/>
      <c r="C653" s="52"/>
      <c r="D653" s="51"/>
      <c r="E653" s="53"/>
      <c r="F653" s="54"/>
      <c r="G653" s="54"/>
    </row>
    <row r="654" spans="1:7" s="16" customFormat="1">
      <c r="A654" s="93"/>
      <c r="B654" s="94" t="s">
        <v>449</v>
      </c>
      <c r="C654" s="94" t="s">
        <v>450</v>
      </c>
      <c r="D654" s="93" t="s">
        <v>33</v>
      </c>
      <c r="E654" s="95">
        <v>1</v>
      </c>
      <c r="F654" s="96">
        <v>0</v>
      </c>
      <c r="G654" s="96">
        <f>F654*E654</f>
        <v>0</v>
      </c>
    </row>
    <row r="655" spans="1:7" ht="27">
      <c r="A655" s="51"/>
      <c r="B655" s="52"/>
      <c r="C655" s="52" t="s">
        <v>559</v>
      </c>
      <c r="D655" s="51"/>
      <c r="E655" s="53"/>
      <c r="F655" s="54"/>
      <c r="G655" s="54"/>
    </row>
    <row r="656" spans="1:7">
      <c r="A656" s="51"/>
      <c r="B656" s="52" t="s">
        <v>10</v>
      </c>
      <c r="C656" s="52" t="s">
        <v>560</v>
      </c>
      <c r="D656" s="51"/>
      <c r="E656" s="53"/>
      <c r="F656" s="54"/>
      <c r="G656" s="54"/>
    </row>
    <row r="657" spans="1:7" ht="106.2">
      <c r="A657" s="51"/>
      <c r="B657" s="52"/>
      <c r="C657" s="52" t="s">
        <v>561</v>
      </c>
      <c r="D657" s="51"/>
      <c r="E657" s="53"/>
      <c r="F657" s="54"/>
      <c r="G657" s="54"/>
    </row>
    <row r="658" spans="1:7" ht="27">
      <c r="A658" s="51"/>
      <c r="B658" s="52" t="s">
        <v>564</v>
      </c>
      <c r="C658" s="52" t="s">
        <v>565</v>
      </c>
      <c r="D658" s="51"/>
      <c r="E658" s="53"/>
      <c r="F658" s="54"/>
      <c r="G658" s="54"/>
    </row>
    <row r="659" spans="1:7" ht="70.8" customHeight="1">
      <c r="A659" s="51"/>
      <c r="B659" s="52" t="s">
        <v>562</v>
      </c>
      <c r="C659" s="52" t="s">
        <v>563</v>
      </c>
      <c r="D659" s="51"/>
      <c r="E659" s="53"/>
      <c r="F659" s="54"/>
      <c r="G659" s="54"/>
    </row>
    <row r="660" spans="1:7" ht="27">
      <c r="A660" s="51"/>
      <c r="B660" s="52" t="s">
        <v>9</v>
      </c>
      <c r="C660" s="52" t="s">
        <v>566</v>
      </c>
      <c r="D660" s="51"/>
      <c r="E660" s="53"/>
      <c r="F660" s="54"/>
      <c r="G660" s="54"/>
    </row>
    <row r="661" spans="1:7">
      <c r="A661" s="51"/>
      <c r="B661" s="52"/>
      <c r="C661" s="52"/>
      <c r="D661" s="51"/>
      <c r="E661" s="53"/>
      <c r="F661" s="54"/>
      <c r="G661" s="54"/>
    </row>
    <row r="662" spans="1:7" s="16" customFormat="1">
      <c r="A662" s="93"/>
      <c r="B662" s="94" t="s">
        <v>451</v>
      </c>
      <c r="C662" s="94" t="s">
        <v>452</v>
      </c>
      <c r="D662" s="93" t="s">
        <v>33</v>
      </c>
      <c r="E662" s="95">
        <v>1</v>
      </c>
      <c r="F662" s="96">
        <v>0</v>
      </c>
      <c r="G662" s="96">
        <f>F662*E662</f>
        <v>0</v>
      </c>
    </row>
    <row r="663" spans="1:7" s="23" customFormat="1">
      <c r="A663" s="63"/>
      <c r="B663" s="61"/>
      <c r="C663" s="61" t="s">
        <v>932</v>
      </c>
      <c r="D663" s="63"/>
      <c r="E663" s="60"/>
      <c r="F663" s="99"/>
      <c r="G663" s="99"/>
    </row>
    <row r="664" spans="1:7" s="23" customFormat="1" ht="27">
      <c r="A664" s="63"/>
      <c r="B664" s="61" t="s">
        <v>159</v>
      </c>
      <c r="C664" s="61" t="s">
        <v>931</v>
      </c>
      <c r="D664" s="63"/>
      <c r="E664" s="60"/>
      <c r="F664" s="99"/>
      <c r="G664" s="99"/>
    </row>
    <row r="665" spans="1:7" s="23" customFormat="1">
      <c r="A665" s="63"/>
      <c r="B665" s="61" t="s">
        <v>547</v>
      </c>
      <c r="C665" s="61" t="s">
        <v>930</v>
      </c>
      <c r="D665" s="63"/>
      <c r="E665" s="60"/>
      <c r="F665" s="99"/>
      <c r="G665" s="99"/>
    </row>
    <row r="666" spans="1:7" s="23" customFormat="1" ht="40.200000000000003">
      <c r="A666" s="63"/>
      <c r="B666" s="61" t="s">
        <v>548</v>
      </c>
      <c r="C666" s="61" t="s">
        <v>1000</v>
      </c>
      <c r="D666" s="63"/>
      <c r="E666" s="60"/>
      <c r="F666" s="99"/>
      <c r="G666" s="99"/>
    </row>
    <row r="667" spans="1:7" s="23" customFormat="1" ht="27">
      <c r="A667" s="63"/>
      <c r="B667" s="61" t="s">
        <v>28</v>
      </c>
      <c r="C667" s="61" t="s">
        <v>549</v>
      </c>
      <c r="D667" s="63"/>
      <c r="E667" s="60"/>
      <c r="F667" s="99"/>
      <c r="G667" s="99"/>
    </row>
    <row r="668" spans="1:7" ht="66.599999999999994">
      <c r="A668" s="51"/>
      <c r="B668" s="52" t="s">
        <v>933</v>
      </c>
      <c r="C668" s="52" t="s">
        <v>999</v>
      </c>
      <c r="D668" s="51"/>
      <c r="E668" s="53"/>
      <c r="F668" s="54"/>
      <c r="G668" s="54"/>
    </row>
    <row r="669" spans="1:7" s="16" customFormat="1" ht="27">
      <c r="A669" s="93"/>
      <c r="B669" s="94" t="s">
        <v>453</v>
      </c>
      <c r="C669" s="94" t="s">
        <v>455</v>
      </c>
      <c r="D669" s="93" t="s">
        <v>33</v>
      </c>
      <c r="E669" s="95">
        <v>1</v>
      </c>
      <c r="F669" s="96">
        <v>0</v>
      </c>
      <c r="G669" s="96">
        <f>F669*E669</f>
        <v>0</v>
      </c>
    </row>
    <row r="670" spans="1:7">
      <c r="A670" s="51"/>
      <c r="B670" s="52"/>
      <c r="C670" s="52" t="s">
        <v>567</v>
      </c>
      <c r="D670" s="51"/>
      <c r="E670" s="53"/>
      <c r="F670" s="54"/>
      <c r="G670" s="54"/>
    </row>
    <row r="671" spans="1:7" ht="27">
      <c r="A671" s="51"/>
      <c r="B671" s="52" t="s">
        <v>570</v>
      </c>
      <c r="C671" s="52" t="s">
        <v>568</v>
      </c>
      <c r="D671" s="51"/>
      <c r="E671" s="53"/>
      <c r="F671" s="54"/>
      <c r="G671" s="54"/>
    </row>
    <row r="672" spans="1:7" ht="27">
      <c r="A672" s="51"/>
      <c r="B672" s="52"/>
      <c r="C672" s="52" t="s">
        <v>569</v>
      </c>
      <c r="D672" s="51"/>
      <c r="E672" s="53"/>
      <c r="F672" s="54"/>
      <c r="G672" s="54"/>
    </row>
    <row r="673" spans="1:7" ht="53.4">
      <c r="A673" s="51"/>
      <c r="B673" s="52"/>
      <c r="C673" s="52" t="s">
        <v>571</v>
      </c>
      <c r="D673" s="51"/>
      <c r="E673" s="53"/>
      <c r="F673" s="54"/>
      <c r="G673" s="54"/>
    </row>
    <row r="674" spans="1:7" ht="79.8">
      <c r="A674" s="51"/>
      <c r="B674" s="52" t="s">
        <v>572</v>
      </c>
      <c r="C674" s="52" t="s">
        <v>573</v>
      </c>
      <c r="D674" s="51"/>
      <c r="E674" s="53"/>
      <c r="F674" s="54"/>
      <c r="G674" s="54"/>
    </row>
    <row r="675" spans="1:7">
      <c r="A675" s="51"/>
      <c r="B675" s="52" t="s">
        <v>9</v>
      </c>
      <c r="C675" s="52"/>
      <c r="D675" s="51"/>
      <c r="E675" s="53"/>
      <c r="F675" s="54"/>
      <c r="G675" s="54"/>
    </row>
    <row r="676" spans="1:7">
      <c r="A676" s="51"/>
      <c r="B676" s="52"/>
      <c r="C676" s="52"/>
      <c r="D676" s="51"/>
      <c r="E676" s="53"/>
      <c r="F676" s="54"/>
      <c r="G676" s="54"/>
    </row>
    <row r="677" spans="1:7" s="16" customFormat="1">
      <c r="A677" s="86"/>
      <c r="B677" s="62" t="s">
        <v>454</v>
      </c>
      <c r="C677" s="62" t="s">
        <v>600</v>
      </c>
      <c r="D677" s="86"/>
      <c r="E677" s="97"/>
      <c r="F677" s="100"/>
      <c r="G677" s="100"/>
    </row>
    <row r="678" spans="1:7" ht="40.200000000000003">
      <c r="A678" s="51"/>
      <c r="B678" s="52"/>
      <c r="C678" s="52" t="s">
        <v>601</v>
      </c>
      <c r="D678" s="51"/>
      <c r="E678" s="53"/>
      <c r="F678" s="54"/>
      <c r="G678" s="54"/>
    </row>
    <row r="679" spans="1:7" s="24" customFormat="1">
      <c r="A679" s="70"/>
      <c r="B679" s="80" t="s">
        <v>40</v>
      </c>
      <c r="C679" s="80" t="s">
        <v>602</v>
      </c>
      <c r="D679" s="70" t="s">
        <v>0</v>
      </c>
      <c r="E679" s="71">
        <v>21</v>
      </c>
      <c r="F679" s="72">
        <v>0</v>
      </c>
      <c r="G679" s="72">
        <f>F679*E679</f>
        <v>0</v>
      </c>
    </row>
    <row r="680" spans="1:7" s="24" customFormat="1">
      <c r="A680" s="70"/>
      <c r="B680" s="80" t="s">
        <v>42</v>
      </c>
      <c r="C680" s="80" t="s">
        <v>603</v>
      </c>
      <c r="D680" s="70" t="s">
        <v>0</v>
      </c>
      <c r="E680" s="71">
        <v>4</v>
      </c>
      <c r="F680" s="72">
        <v>0</v>
      </c>
      <c r="G680" s="72">
        <f>F680*E680</f>
        <v>0</v>
      </c>
    </row>
    <row r="681" spans="1:7" s="24" customFormat="1" ht="27">
      <c r="A681" s="70"/>
      <c r="B681" s="80" t="s">
        <v>44</v>
      </c>
      <c r="C681" s="80" t="s">
        <v>604</v>
      </c>
      <c r="D681" s="70" t="s">
        <v>0</v>
      </c>
      <c r="E681" s="71">
        <v>2</v>
      </c>
      <c r="F681" s="72">
        <v>0</v>
      </c>
      <c r="G681" s="72">
        <f>F681*E681</f>
        <v>0</v>
      </c>
    </row>
    <row r="682" spans="1:7">
      <c r="A682" s="51"/>
      <c r="B682" s="52"/>
      <c r="C682" s="52"/>
      <c r="D682" s="51"/>
      <c r="E682" s="53"/>
      <c r="F682" s="54"/>
      <c r="G682" s="54"/>
    </row>
    <row r="683" spans="1:7" s="16" customFormat="1">
      <c r="A683" s="93"/>
      <c r="B683" s="94" t="s">
        <v>456</v>
      </c>
      <c r="C683" s="94" t="s">
        <v>555</v>
      </c>
      <c r="D683" s="93" t="s">
        <v>0</v>
      </c>
      <c r="E683" s="95">
        <v>5</v>
      </c>
      <c r="F683" s="96">
        <v>0</v>
      </c>
      <c r="G683" s="96">
        <f>F683*E683</f>
        <v>0</v>
      </c>
    </row>
    <row r="684" spans="1:7" ht="27">
      <c r="A684" s="51"/>
      <c r="B684" s="52"/>
      <c r="C684" s="52" t="s">
        <v>557</v>
      </c>
      <c r="D684" s="51"/>
      <c r="E684" s="53"/>
      <c r="F684" s="54"/>
      <c r="G684" s="54"/>
    </row>
    <row r="685" spans="1:7">
      <c r="A685" s="51"/>
      <c r="B685" s="52" t="s">
        <v>159</v>
      </c>
      <c r="C685" s="52" t="s">
        <v>556</v>
      </c>
      <c r="D685" s="51"/>
      <c r="E685" s="53"/>
      <c r="F685" s="54"/>
      <c r="G685" s="54"/>
    </row>
    <row r="686" spans="1:7" ht="40.200000000000003">
      <c r="A686" s="51"/>
      <c r="B686" s="52" t="s">
        <v>21</v>
      </c>
      <c r="C686" s="52" t="s">
        <v>574</v>
      </c>
      <c r="D686" s="51"/>
      <c r="E686" s="53"/>
      <c r="F686" s="54"/>
      <c r="G686" s="54"/>
    </row>
    <row r="687" spans="1:7">
      <c r="A687" s="51"/>
      <c r="B687" s="52" t="s">
        <v>379</v>
      </c>
      <c r="C687" s="52" t="s">
        <v>380</v>
      </c>
      <c r="D687" s="51"/>
      <c r="E687" s="53"/>
      <c r="F687" s="54"/>
      <c r="G687" s="54"/>
    </row>
    <row r="688" spans="1:7">
      <c r="A688" s="51"/>
      <c r="B688" s="52"/>
      <c r="C688" s="52"/>
      <c r="D688" s="51"/>
      <c r="E688" s="53"/>
      <c r="F688" s="54"/>
      <c r="G688" s="54"/>
    </row>
    <row r="689" spans="1:7" s="16" customFormat="1">
      <c r="A689" s="93"/>
      <c r="B689" s="94" t="s">
        <v>457</v>
      </c>
      <c r="C689" s="94" t="s">
        <v>1264</v>
      </c>
      <c r="D689" s="93" t="s">
        <v>458</v>
      </c>
      <c r="E689" s="95">
        <v>740</v>
      </c>
      <c r="F689" s="96">
        <v>0</v>
      </c>
      <c r="G689" s="96">
        <f>F689*E689</f>
        <v>0</v>
      </c>
    </row>
    <row r="690" spans="1:7" ht="27">
      <c r="A690" s="51"/>
      <c r="B690" s="52"/>
      <c r="C690" s="52" t="s">
        <v>550</v>
      </c>
      <c r="D690" s="51"/>
      <c r="E690" s="53"/>
      <c r="F690" s="54"/>
      <c r="G690" s="54"/>
    </row>
    <row r="691" spans="1:7" ht="45" customHeight="1">
      <c r="A691" s="51"/>
      <c r="B691" s="52" t="s">
        <v>21</v>
      </c>
      <c r="C691" s="52" t="s">
        <v>558</v>
      </c>
      <c r="D691" s="51"/>
      <c r="E691" s="53"/>
      <c r="F691" s="54"/>
      <c r="G691" s="54"/>
    </row>
    <row r="692" spans="1:7" ht="27">
      <c r="A692" s="51"/>
      <c r="B692" s="52" t="s">
        <v>234</v>
      </c>
      <c r="C692" s="52" t="s">
        <v>551</v>
      </c>
      <c r="D692" s="51"/>
      <c r="E692" s="53"/>
      <c r="F692" s="54"/>
      <c r="G692" s="54"/>
    </row>
    <row r="693" spans="1:7">
      <c r="A693" s="51"/>
      <c r="B693" s="52" t="s">
        <v>9</v>
      </c>
      <c r="C693" s="52" t="s">
        <v>552</v>
      </c>
      <c r="D693" s="51"/>
      <c r="E693" s="53"/>
      <c r="F693" s="54"/>
      <c r="G693" s="54"/>
    </row>
    <row r="694" spans="1:7" ht="27">
      <c r="A694" s="51"/>
      <c r="B694" s="52" t="s">
        <v>553</v>
      </c>
      <c r="C694" s="52" t="s">
        <v>554</v>
      </c>
      <c r="D694" s="51"/>
      <c r="E694" s="53"/>
      <c r="F694" s="54"/>
      <c r="G694" s="54"/>
    </row>
    <row r="695" spans="1:7">
      <c r="A695" s="51"/>
      <c r="B695" s="52"/>
      <c r="C695" s="52"/>
      <c r="D695" s="51"/>
      <c r="E695" s="53"/>
      <c r="F695" s="54"/>
      <c r="G695" s="54"/>
    </row>
    <row r="696" spans="1:7" s="16" customFormat="1" ht="40.200000000000003">
      <c r="A696" s="93"/>
      <c r="B696" s="94" t="s">
        <v>575</v>
      </c>
      <c r="C696" s="94" t="s">
        <v>585</v>
      </c>
      <c r="D696" s="93" t="s">
        <v>0</v>
      </c>
      <c r="E696" s="95">
        <v>63</v>
      </c>
      <c r="F696" s="96">
        <v>0</v>
      </c>
      <c r="G696" s="96">
        <f>F696*E696</f>
        <v>0</v>
      </c>
    </row>
    <row r="697" spans="1:7" ht="53.4">
      <c r="A697" s="51"/>
      <c r="B697" s="52"/>
      <c r="C697" s="52" t="s">
        <v>578</v>
      </c>
      <c r="D697" s="51"/>
      <c r="E697" s="53"/>
      <c r="F697" s="54"/>
      <c r="G697" s="54"/>
    </row>
    <row r="698" spans="1:7">
      <c r="A698" s="51"/>
      <c r="B698" s="52"/>
      <c r="C698" s="52" t="s">
        <v>577</v>
      </c>
      <c r="D698" s="51"/>
      <c r="E698" s="53"/>
      <c r="F698" s="54"/>
      <c r="G698" s="54"/>
    </row>
    <row r="699" spans="1:7">
      <c r="A699" s="51"/>
      <c r="B699" s="52" t="s">
        <v>159</v>
      </c>
      <c r="C699" s="52" t="s">
        <v>576</v>
      </c>
      <c r="D699" s="51"/>
      <c r="E699" s="53"/>
      <c r="F699" s="54"/>
      <c r="G699" s="54"/>
    </row>
    <row r="700" spans="1:7" ht="66.599999999999994">
      <c r="A700" s="51"/>
      <c r="B700" s="52" t="s">
        <v>21</v>
      </c>
      <c r="C700" s="52" t="s">
        <v>605</v>
      </c>
      <c r="D700" s="51"/>
      <c r="E700" s="53"/>
      <c r="F700" s="54"/>
      <c r="G700" s="54"/>
    </row>
    <row r="701" spans="1:7" ht="53.4">
      <c r="A701" s="51"/>
      <c r="B701" s="52" t="s">
        <v>579</v>
      </c>
      <c r="C701" s="52" t="s">
        <v>586</v>
      </c>
      <c r="D701" s="51"/>
      <c r="E701" s="53"/>
      <c r="F701" s="54"/>
      <c r="G701" s="54"/>
    </row>
    <row r="702" spans="1:7" ht="71.400000000000006" customHeight="1">
      <c r="A702" s="51"/>
      <c r="B702" s="52" t="s">
        <v>580</v>
      </c>
      <c r="C702" s="52" t="s">
        <v>595</v>
      </c>
      <c r="D702" s="51"/>
      <c r="E702" s="53"/>
      <c r="F702" s="54"/>
      <c r="G702" s="54"/>
    </row>
    <row r="703" spans="1:7">
      <c r="A703" s="51"/>
      <c r="B703" s="52" t="s">
        <v>581</v>
      </c>
      <c r="C703" s="52" t="s">
        <v>582</v>
      </c>
      <c r="D703" s="51" t="s">
        <v>587</v>
      </c>
      <c r="E703" s="53"/>
      <c r="F703" s="54"/>
      <c r="G703" s="54"/>
    </row>
    <row r="704" spans="1:7">
      <c r="A704" s="51"/>
      <c r="B704" s="52"/>
      <c r="C704" s="52" t="s">
        <v>590</v>
      </c>
      <c r="D704" s="51" t="s">
        <v>589</v>
      </c>
      <c r="E704" s="53"/>
      <c r="F704" s="54"/>
      <c r="G704" s="54"/>
    </row>
    <row r="705" spans="1:7">
      <c r="A705" s="51"/>
      <c r="B705" s="52"/>
      <c r="C705" s="52" t="s">
        <v>583</v>
      </c>
      <c r="D705" s="51" t="s">
        <v>588</v>
      </c>
      <c r="E705" s="53"/>
      <c r="F705" s="54"/>
      <c r="G705" s="54"/>
    </row>
    <row r="706" spans="1:7">
      <c r="A706" s="51"/>
      <c r="B706" s="52"/>
      <c r="C706" s="52" t="s">
        <v>584</v>
      </c>
      <c r="D706" s="51" t="s">
        <v>589</v>
      </c>
      <c r="E706" s="53"/>
      <c r="F706" s="54"/>
      <c r="G706" s="54"/>
    </row>
    <row r="707" spans="1:7">
      <c r="A707" s="51"/>
      <c r="B707" s="52"/>
      <c r="C707" s="52"/>
      <c r="D707" s="51"/>
      <c r="E707" s="53"/>
      <c r="F707" s="54"/>
      <c r="G707" s="54"/>
    </row>
    <row r="708" spans="1:7" s="16" customFormat="1">
      <c r="A708" s="93"/>
      <c r="B708" s="94" t="s">
        <v>591</v>
      </c>
      <c r="C708" s="94" t="s">
        <v>592</v>
      </c>
      <c r="D708" s="93" t="s">
        <v>0</v>
      </c>
      <c r="E708" s="95">
        <v>42</v>
      </c>
      <c r="F708" s="96">
        <v>0</v>
      </c>
      <c r="G708" s="96">
        <f>F708*E708</f>
        <v>0</v>
      </c>
    </row>
    <row r="709" spans="1:7" ht="73.2" customHeight="1">
      <c r="A709" s="51"/>
      <c r="B709" s="52"/>
      <c r="C709" s="52" t="s">
        <v>594</v>
      </c>
      <c r="D709" s="51"/>
      <c r="E709" s="53"/>
      <c r="F709" s="54"/>
      <c r="G709" s="54"/>
    </row>
    <row r="710" spans="1:7" s="23" customFormat="1" ht="43.8" customHeight="1">
      <c r="A710" s="63"/>
      <c r="B710" s="61" t="s">
        <v>292</v>
      </c>
      <c r="C710" s="61" t="s">
        <v>593</v>
      </c>
      <c r="D710" s="63"/>
      <c r="E710" s="60"/>
      <c r="F710" s="99"/>
      <c r="G710" s="99"/>
    </row>
    <row r="711" spans="1:7">
      <c r="F711" s="38"/>
      <c r="G711" s="38"/>
    </row>
    <row r="712" spans="1:7" s="16" customFormat="1">
      <c r="A712" s="93"/>
      <c r="B712" s="94" t="s">
        <v>934</v>
      </c>
      <c r="C712" s="94" t="s">
        <v>936</v>
      </c>
      <c r="D712" s="93" t="s">
        <v>458</v>
      </c>
      <c r="E712" s="95">
        <v>6</v>
      </c>
      <c r="F712" s="96">
        <v>0</v>
      </c>
      <c r="G712" s="96">
        <f>F712*E712</f>
        <v>0</v>
      </c>
    </row>
    <row r="713" spans="1:7">
      <c r="A713" s="51"/>
      <c r="B713" s="52"/>
      <c r="C713" s="52" t="s">
        <v>935</v>
      </c>
      <c r="D713" s="51"/>
      <c r="E713" s="53"/>
      <c r="F713" s="54"/>
      <c r="G713" s="54"/>
    </row>
    <row r="714" spans="1:7" ht="99.6" customHeight="1">
      <c r="A714" s="51"/>
      <c r="B714" s="52" t="s">
        <v>21</v>
      </c>
      <c r="C714" s="65" t="s">
        <v>976</v>
      </c>
      <c r="D714" s="51"/>
      <c r="E714" s="53"/>
      <c r="F714" s="54"/>
      <c r="G714" s="54"/>
    </row>
    <row r="715" spans="1:7" ht="27">
      <c r="A715" s="51"/>
      <c r="B715" s="52" t="s">
        <v>234</v>
      </c>
      <c r="C715" s="61" t="s">
        <v>551</v>
      </c>
      <c r="D715" s="51"/>
      <c r="E715" s="53"/>
      <c r="F715" s="54"/>
      <c r="G715" s="54"/>
    </row>
    <row r="716" spans="1:7" ht="27">
      <c r="A716" s="51"/>
      <c r="B716" s="52" t="s">
        <v>9</v>
      </c>
      <c r="C716" s="61" t="s">
        <v>977</v>
      </c>
      <c r="D716" s="51"/>
      <c r="E716" s="53"/>
      <c r="F716" s="54"/>
      <c r="G716" s="54"/>
    </row>
    <row r="717" spans="1:7">
      <c r="A717" s="51"/>
      <c r="B717" s="52" t="s">
        <v>553</v>
      </c>
      <c r="C717" s="61" t="s">
        <v>975</v>
      </c>
      <c r="D717" s="51"/>
      <c r="E717" s="53"/>
      <c r="F717" s="54"/>
      <c r="G717" s="54"/>
    </row>
    <row r="718" spans="1:7">
      <c r="F718" s="38"/>
      <c r="G718" s="38"/>
    </row>
    <row r="719" spans="1:7" s="16" customFormat="1">
      <c r="A719" s="93"/>
      <c r="B719" s="94" t="s">
        <v>937</v>
      </c>
      <c r="C719" s="94" t="s">
        <v>938</v>
      </c>
      <c r="D719" s="93" t="s">
        <v>33</v>
      </c>
      <c r="E719" s="95">
        <v>9</v>
      </c>
      <c r="F719" s="96">
        <v>0</v>
      </c>
      <c r="G719" s="96">
        <f>F719*E719</f>
        <v>0</v>
      </c>
    </row>
    <row r="720" spans="1:7" ht="27">
      <c r="A720" s="51"/>
      <c r="B720" s="52"/>
      <c r="C720" s="52" t="s">
        <v>978</v>
      </c>
      <c r="D720" s="51"/>
      <c r="E720" s="53"/>
      <c r="F720" s="54"/>
      <c r="G720" s="54"/>
    </row>
    <row r="721" spans="1:7">
      <c r="A721" s="51"/>
      <c r="B721" s="52" t="s">
        <v>159</v>
      </c>
      <c r="C721" s="52" t="s">
        <v>979</v>
      </c>
      <c r="D721" s="51"/>
      <c r="E721" s="53"/>
      <c r="F721" s="54"/>
      <c r="G721" s="54"/>
    </row>
    <row r="722" spans="1:7" s="12" customFormat="1">
      <c r="A722" s="51"/>
      <c r="B722" s="52" t="s">
        <v>14</v>
      </c>
      <c r="C722" s="52" t="s">
        <v>982</v>
      </c>
      <c r="D722" s="51"/>
      <c r="E722" s="53"/>
      <c r="F722" s="54"/>
      <c r="G722" s="54"/>
    </row>
    <row r="723" spans="1:7" s="12" customFormat="1" ht="27">
      <c r="A723" s="51"/>
      <c r="B723" s="52" t="s">
        <v>145</v>
      </c>
      <c r="C723" s="52" t="s">
        <v>8</v>
      </c>
      <c r="D723" s="51"/>
      <c r="E723" s="53"/>
      <c r="F723" s="54"/>
      <c r="G723" s="54"/>
    </row>
    <row r="724" spans="1:7" s="12" customFormat="1" ht="66.599999999999994">
      <c r="A724" s="51"/>
      <c r="B724" s="52" t="s">
        <v>146</v>
      </c>
      <c r="C724" s="52" t="s">
        <v>983</v>
      </c>
      <c r="D724" s="51"/>
      <c r="E724" s="53"/>
      <c r="F724" s="54"/>
      <c r="G724" s="54"/>
    </row>
    <row r="725" spans="1:7" s="12" customFormat="1" ht="40.799999999999997" customHeight="1">
      <c r="A725" s="51"/>
      <c r="B725" s="52" t="s">
        <v>176</v>
      </c>
      <c r="C725" s="52" t="s">
        <v>986</v>
      </c>
      <c r="D725" s="51"/>
      <c r="E725" s="53"/>
      <c r="F725" s="54"/>
      <c r="G725" s="54"/>
    </row>
    <row r="726" spans="1:7" s="12" customFormat="1">
      <c r="A726" s="51"/>
      <c r="B726" s="52" t="s">
        <v>13</v>
      </c>
      <c r="C726" s="52" t="s">
        <v>981</v>
      </c>
      <c r="D726" s="51"/>
      <c r="E726" s="53"/>
      <c r="F726" s="54"/>
      <c r="G726" s="54"/>
    </row>
    <row r="727" spans="1:7" ht="85.8" customHeight="1">
      <c r="A727" s="51"/>
      <c r="B727" s="52" t="s">
        <v>154</v>
      </c>
      <c r="C727" s="52" t="s">
        <v>984</v>
      </c>
      <c r="D727" s="51"/>
      <c r="E727" s="53"/>
      <c r="F727" s="54"/>
      <c r="G727" s="54"/>
    </row>
    <row r="728" spans="1:7" ht="43.8" customHeight="1">
      <c r="A728" s="51"/>
      <c r="B728" s="52" t="s">
        <v>553</v>
      </c>
      <c r="C728" s="65" t="s">
        <v>985</v>
      </c>
      <c r="D728" s="51"/>
      <c r="E728" s="53"/>
      <c r="F728" s="54"/>
      <c r="G728" s="54"/>
    </row>
    <row r="729" spans="1:7">
      <c r="F729" s="38"/>
      <c r="G729" s="38"/>
    </row>
    <row r="730" spans="1:7" s="16" customFormat="1">
      <c r="A730" s="93"/>
      <c r="B730" s="94"/>
      <c r="C730" s="94" t="s">
        <v>995</v>
      </c>
      <c r="D730" s="93" t="s">
        <v>996</v>
      </c>
      <c r="E730" s="95">
        <v>100</v>
      </c>
      <c r="F730" s="96">
        <v>0</v>
      </c>
      <c r="G730" s="96">
        <f>F730*E730</f>
        <v>0</v>
      </c>
    </row>
    <row r="731" spans="1:7" ht="40.200000000000003">
      <c r="A731" s="51"/>
      <c r="B731" s="52"/>
      <c r="C731" s="52" t="s">
        <v>997</v>
      </c>
      <c r="D731" s="51"/>
      <c r="E731" s="53"/>
      <c r="F731" s="54"/>
      <c r="G731" s="54"/>
    </row>
    <row r="732" spans="1:7">
      <c r="F732" s="38"/>
      <c r="G732" s="38"/>
    </row>
    <row r="733" spans="1:7" s="8" customFormat="1" ht="15" customHeight="1">
      <c r="A733" s="39"/>
      <c r="B733" s="40"/>
      <c r="C733" s="207" t="s">
        <v>898</v>
      </c>
      <c r="D733" s="208"/>
      <c r="E733" s="208"/>
      <c r="F733" s="208"/>
      <c r="G733" s="42">
        <f>SUM(G27:G732)</f>
        <v>0</v>
      </c>
    </row>
    <row r="734" spans="1:7" s="8" customFormat="1">
      <c r="A734" s="39"/>
      <c r="B734" s="40"/>
      <c r="C734" s="209"/>
      <c r="D734" s="209"/>
      <c r="E734" s="209"/>
      <c r="F734" s="209"/>
      <c r="G734" s="41"/>
    </row>
    <row r="735" spans="1:7" s="4" customFormat="1">
      <c r="A735" s="18"/>
      <c r="B735" s="19"/>
      <c r="C735" s="19"/>
      <c r="D735" s="18"/>
      <c r="E735" s="20"/>
      <c r="F735" s="38"/>
      <c r="G735" s="38"/>
    </row>
    <row r="736" spans="1:7" s="4" customFormat="1">
      <c r="A736" s="18"/>
      <c r="B736" s="19"/>
      <c r="C736" s="19"/>
      <c r="D736" s="18"/>
      <c r="E736" s="20"/>
      <c r="F736" s="38"/>
      <c r="G736" s="38"/>
    </row>
    <row r="737" spans="1:7" s="4" customFormat="1">
      <c r="A737" s="18"/>
      <c r="B737" s="19"/>
      <c r="C737" s="19"/>
      <c r="D737" s="18"/>
      <c r="E737" s="20"/>
      <c r="F737" s="38"/>
      <c r="G737" s="38"/>
    </row>
    <row r="738" spans="1:7" s="4" customFormat="1">
      <c r="A738" s="18"/>
      <c r="B738" s="19"/>
      <c r="C738" s="19"/>
      <c r="D738" s="18"/>
      <c r="E738" s="20"/>
      <c r="F738" s="38"/>
      <c r="G738" s="38"/>
    </row>
    <row r="739" spans="1:7" s="4" customFormat="1">
      <c r="A739" s="18"/>
      <c r="B739" s="19"/>
      <c r="C739" s="19"/>
      <c r="D739" s="18"/>
      <c r="E739" s="20"/>
      <c r="F739" s="38"/>
      <c r="G739" s="38"/>
    </row>
    <row r="740" spans="1:7" s="4" customFormat="1">
      <c r="A740" s="18"/>
      <c r="B740" s="19"/>
      <c r="C740" s="19"/>
      <c r="D740" s="18"/>
      <c r="E740" s="20"/>
      <c r="F740" s="38"/>
      <c r="G740" s="38"/>
    </row>
    <row r="741" spans="1:7" s="4" customFormat="1">
      <c r="A741" s="18"/>
      <c r="B741" s="19"/>
      <c r="C741" s="19"/>
      <c r="D741" s="18"/>
      <c r="E741" s="20"/>
      <c r="F741" s="38"/>
      <c r="G741" s="38"/>
    </row>
    <row r="742" spans="1:7" s="4" customFormat="1">
      <c r="A742" s="18"/>
      <c r="B742" s="19"/>
      <c r="C742" s="19"/>
      <c r="D742" s="18"/>
      <c r="E742" s="20"/>
      <c r="F742" s="38"/>
      <c r="G742" s="38"/>
    </row>
    <row r="743" spans="1:7" s="4" customFormat="1">
      <c r="A743" s="18"/>
      <c r="B743" s="19"/>
      <c r="C743" s="19"/>
      <c r="D743" s="18"/>
      <c r="E743" s="20"/>
      <c r="F743" s="38"/>
      <c r="G743" s="38"/>
    </row>
    <row r="744" spans="1:7" s="4" customFormat="1">
      <c r="A744" s="18"/>
      <c r="B744" s="19"/>
      <c r="C744" s="19"/>
      <c r="D744" s="18"/>
      <c r="E744" s="20"/>
      <c r="F744" s="38"/>
      <c r="G744" s="38"/>
    </row>
    <row r="745" spans="1:7" s="4" customFormat="1">
      <c r="A745" s="18"/>
      <c r="B745" s="19"/>
      <c r="C745" s="19"/>
      <c r="D745" s="18"/>
      <c r="E745" s="20"/>
      <c r="F745" s="38"/>
      <c r="G745" s="38"/>
    </row>
    <row r="746" spans="1:7" s="4" customFormat="1">
      <c r="A746" s="18"/>
      <c r="B746" s="19"/>
      <c r="C746" s="19"/>
      <c r="D746" s="18"/>
      <c r="E746" s="20"/>
      <c r="F746" s="38"/>
      <c r="G746" s="38"/>
    </row>
    <row r="747" spans="1:7" s="4" customFormat="1">
      <c r="A747" s="18"/>
      <c r="B747" s="19"/>
      <c r="C747" s="19"/>
      <c r="D747" s="18"/>
      <c r="E747" s="20"/>
      <c r="F747" s="38"/>
      <c r="G747" s="38"/>
    </row>
  </sheetData>
  <mergeCells count="35">
    <mergeCell ref="C733:F733"/>
    <mergeCell ref="C734:F734"/>
    <mergeCell ref="C2:F2"/>
    <mergeCell ref="C3:G3"/>
    <mergeCell ref="C4:G4"/>
    <mergeCell ref="C8:G8"/>
    <mergeCell ref="B9:C9"/>
    <mergeCell ref="C5:G5"/>
    <mergeCell ref="C6:G6"/>
    <mergeCell ref="C7:G7"/>
    <mergeCell ref="B185:C185"/>
    <mergeCell ref="B177:C177"/>
    <mergeCell ref="B161:C161"/>
    <mergeCell ref="B243:C243"/>
    <mergeCell ref="B252:C252"/>
    <mergeCell ref="B213:C213"/>
    <mergeCell ref="B222:C222"/>
    <mergeCell ref="B235:C235"/>
    <mergeCell ref="B205:C205"/>
    <mergeCell ref="B194:C194"/>
    <mergeCell ref="B263:C263"/>
    <mergeCell ref="B271:C271"/>
    <mergeCell ref="B280:C280"/>
    <mergeCell ref="B293:C293"/>
    <mergeCell ref="B301:C301"/>
    <mergeCell ref="B310:C310"/>
    <mergeCell ref="B321:C321"/>
    <mergeCell ref="B329:C329"/>
    <mergeCell ref="B386:C386"/>
    <mergeCell ref="B395:C395"/>
    <mergeCell ref="B338:C338"/>
    <mergeCell ref="B351:C351"/>
    <mergeCell ref="B359:C359"/>
    <mergeCell ref="B368:C368"/>
    <mergeCell ref="B379:C379"/>
  </mergeCells>
  <pageMargins left="0.7" right="0.7" top="0.75" bottom="0.75" header="0.3" footer="0.3"/>
  <pageSetup paperSize="9" fitToHeight="0" orientation="portrait" r:id="rId1"/>
  <rowBreaks count="32" manualBreakCount="32">
    <brk id="23" max="16383" man="1"/>
    <brk id="47" max="16383" man="1"/>
    <brk id="69" max="16383" man="1"/>
    <brk id="87" max="16383" man="1"/>
    <brk id="110" max="16383" man="1"/>
    <brk id="130" max="16383" man="1"/>
    <brk id="145" max="16383" man="1"/>
    <brk id="160" max="16383" man="1"/>
    <brk id="184" max="16383" man="1"/>
    <brk id="212" max="6" man="1"/>
    <brk id="233" max="16383" man="1"/>
    <brk id="261" max="16383" man="1"/>
    <brk id="290" max="16383" man="1"/>
    <brk id="318" max="16383" man="1"/>
    <brk id="347" max="16383" man="1"/>
    <brk id="376" max="16383" man="1"/>
    <brk id="402" max="16383" man="1"/>
    <brk id="427" max="16383" man="1"/>
    <brk id="453" max="6" man="1"/>
    <brk id="465" max="16383" man="1"/>
    <brk id="475" max="16383" man="1"/>
    <brk id="489" max="16383" man="1"/>
    <brk id="505" max="16383" man="1"/>
    <brk id="530" max="16383" man="1"/>
    <brk id="555" max="16383" man="1"/>
    <brk id="580" max="16383" man="1"/>
    <brk id="609" max="16383" man="1"/>
    <brk id="638" max="16383" man="1"/>
    <brk id="652" max="16383" man="1"/>
    <brk id="668" max="16383" man="1"/>
    <brk id="695" max="16383" man="1"/>
    <brk id="71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D4731-8904-E84A-8F46-12008691C136}">
  <sheetPr>
    <pageSetUpPr fitToPage="1"/>
  </sheetPr>
  <dimension ref="A1:F156"/>
  <sheetViews>
    <sheetView tabSelected="1" view="pageBreakPreview" topLeftCell="A138" zoomScale="86" zoomScaleNormal="100" zoomScaleSheetLayoutView="107" workbookViewId="0">
      <selection activeCell="B72" sqref="B72"/>
    </sheetView>
  </sheetViews>
  <sheetFormatPr defaultColWidth="8.77734375" defaultRowHeight="13.8"/>
  <cols>
    <col min="1" max="1" width="7.33203125" style="33" customWidth="1"/>
    <col min="2" max="2" width="43.109375" style="27" customWidth="1"/>
    <col min="3" max="3" width="6.44140625" style="25" customWidth="1"/>
    <col min="4" max="4" width="6.77734375" style="25" customWidth="1"/>
    <col min="5" max="5" width="10.33203125" style="34" bestFit="1" customWidth="1"/>
    <col min="6" max="6" width="14" style="35" customWidth="1"/>
    <col min="7" max="16384" width="8.77734375" style="25"/>
  </cols>
  <sheetData>
    <row r="1" spans="1:6" ht="4.8" customHeight="1">
      <c r="A1" s="102"/>
      <c r="B1" s="101"/>
      <c r="C1" s="103"/>
      <c r="D1" s="103"/>
      <c r="E1" s="104"/>
      <c r="F1" s="105"/>
    </row>
    <row r="2" spans="1:6" s="26" customFormat="1" ht="15.6">
      <c r="A2" s="106"/>
      <c r="B2" s="107" t="s">
        <v>606</v>
      </c>
      <c r="C2" s="108"/>
      <c r="D2" s="108"/>
      <c r="E2" s="109"/>
      <c r="F2" s="110"/>
    </row>
    <row r="3" spans="1:6" s="27" customFormat="1" ht="22.8" customHeight="1">
      <c r="A3" s="111" t="s">
        <v>607</v>
      </c>
      <c r="B3" s="101" t="s">
        <v>608</v>
      </c>
      <c r="C3" s="101" t="s">
        <v>5</v>
      </c>
      <c r="D3" s="101" t="s">
        <v>609</v>
      </c>
      <c r="E3" s="112" t="s">
        <v>2</v>
      </c>
      <c r="F3" s="113" t="s">
        <v>3</v>
      </c>
    </row>
    <row r="4" spans="1:6" s="28" customFormat="1">
      <c r="A4" s="114" t="s">
        <v>610</v>
      </c>
      <c r="B4" s="115" t="s">
        <v>611</v>
      </c>
      <c r="C4" s="116"/>
      <c r="D4" s="116"/>
      <c r="E4" s="117"/>
      <c r="F4" s="118"/>
    </row>
    <row r="5" spans="1:6" s="29" customFormat="1">
      <c r="A5" s="119" t="s">
        <v>612</v>
      </c>
      <c r="B5" s="120" t="s">
        <v>613</v>
      </c>
      <c r="C5" s="121" t="s">
        <v>0</v>
      </c>
      <c r="D5" s="121">
        <v>91</v>
      </c>
      <c r="E5" s="122">
        <v>0</v>
      </c>
      <c r="F5" s="123">
        <f>D5*E5</f>
        <v>0</v>
      </c>
    </row>
    <row r="6" spans="1:6" s="29" customFormat="1" ht="169.8" customHeight="1">
      <c r="A6" s="114"/>
      <c r="B6" s="214" t="s">
        <v>614</v>
      </c>
      <c r="C6" s="215"/>
      <c r="D6" s="215"/>
      <c r="E6" s="216"/>
      <c r="F6" s="211"/>
    </row>
    <row r="7" spans="1:6" ht="400.8" customHeight="1">
      <c r="A7" s="102"/>
      <c r="B7" s="214"/>
      <c r="C7" s="215"/>
      <c r="D7" s="215"/>
      <c r="E7" s="216"/>
      <c r="F7" s="211"/>
    </row>
    <row r="8" spans="1:6">
      <c r="A8" s="102"/>
      <c r="B8" s="101" t="s">
        <v>615</v>
      </c>
      <c r="C8" s="103"/>
      <c r="D8" s="103"/>
      <c r="E8" s="104"/>
      <c r="F8" s="105"/>
    </row>
    <row r="9" spans="1:6" ht="71.7" customHeight="1">
      <c r="A9" s="102"/>
      <c r="B9" s="101" t="e" vm="3">
        <v>#VALUE!</v>
      </c>
      <c r="C9" s="103"/>
      <c r="D9" s="103"/>
      <c r="E9" s="104"/>
      <c r="F9" s="105"/>
    </row>
    <row r="10" spans="1:6" s="28" customFormat="1">
      <c r="A10" s="119" t="s">
        <v>616</v>
      </c>
      <c r="B10" s="120" t="s">
        <v>617</v>
      </c>
      <c r="C10" s="121" t="s">
        <v>33</v>
      </c>
      <c r="D10" s="121">
        <v>91</v>
      </c>
      <c r="E10" s="122">
        <v>0</v>
      </c>
      <c r="F10" s="123">
        <f>D10*E10</f>
        <v>0</v>
      </c>
    </row>
    <row r="11" spans="1:6" ht="78.599999999999994" customHeight="1">
      <c r="A11" s="102"/>
      <c r="B11" s="101" t="s">
        <v>618</v>
      </c>
      <c r="C11" s="103"/>
      <c r="D11" s="103"/>
      <c r="E11" s="104"/>
      <c r="F11" s="105"/>
    </row>
    <row r="12" spans="1:6" s="30" customFormat="1" ht="13.5" customHeight="1">
      <c r="A12" s="125"/>
      <c r="B12" s="131" t="s">
        <v>619</v>
      </c>
      <c r="C12" s="127"/>
      <c r="D12" s="127"/>
      <c r="E12" s="128"/>
      <c r="F12" s="129"/>
    </row>
    <row r="13" spans="1:6" ht="70.95" customHeight="1">
      <c r="A13" s="102"/>
      <c r="B13" s="101" t="e" vm="4">
        <v>#VALUE!</v>
      </c>
      <c r="C13" s="103"/>
      <c r="D13" s="103"/>
      <c r="E13" s="104"/>
      <c r="F13" s="105"/>
    </row>
    <row r="14" spans="1:6" s="28" customFormat="1">
      <c r="A14" s="119" t="s">
        <v>620</v>
      </c>
      <c r="B14" s="120" t="s">
        <v>621</v>
      </c>
      <c r="C14" s="121" t="s">
        <v>0</v>
      </c>
      <c r="D14" s="121">
        <v>87</v>
      </c>
      <c r="E14" s="122">
        <v>0</v>
      </c>
      <c r="F14" s="123">
        <f>D14*E14</f>
        <v>0</v>
      </c>
    </row>
    <row r="15" spans="1:6" ht="179.4">
      <c r="A15" s="102"/>
      <c r="B15" s="101" t="s">
        <v>622</v>
      </c>
      <c r="C15" s="103"/>
      <c r="D15" s="103"/>
      <c r="E15" s="104"/>
      <c r="F15" s="105"/>
    </row>
    <row r="16" spans="1:6">
      <c r="A16" s="102"/>
      <c r="B16" s="101" t="s">
        <v>623</v>
      </c>
      <c r="C16" s="103"/>
      <c r="D16" s="103"/>
      <c r="E16" s="104"/>
      <c r="F16" s="105"/>
    </row>
    <row r="17" spans="1:6" ht="75" customHeight="1">
      <c r="A17" s="102"/>
      <c r="B17" s="101" t="e" vm="5">
        <v>#VALUE!</v>
      </c>
      <c r="C17" s="103"/>
      <c r="D17" s="103"/>
      <c r="E17" s="104"/>
      <c r="F17" s="105"/>
    </row>
    <row r="18" spans="1:6" s="28" customFormat="1">
      <c r="A18" s="119" t="s">
        <v>624</v>
      </c>
      <c r="B18" s="120" t="s">
        <v>625</v>
      </c>
      <c r="C18" s="121" t="s">
        <v>0</v>
      </c>
      <c r="D18" s="121">
        <v>92</v>
      </c>
      <c r="E18" s="122">
        <v>0</v>
      </c>
      <c r="F18" s="123">
        <f>D18*E18</f>
        <v>0</v>
      </c>
    </row>
    <row r="19" spans="1:6" ht="154.05000000000001" customHeight="1">
      <c r="A19" s="102"/>
      <c r="B19" s="101" t="s">
        <v>626</v>
      </c>
      <c r="C19" s="103"/>
      <c r="D19" s="103"/>
      <c r="E19" s="104"/>
      <c r="F19" s="105"/>
    </row>
    <row r="20" spans="1:6" ht="15" customHeight="1">
      <c r="A20" s="102"/>
      <c r="B20" s="101" t="s">
        <v>627</v>
      </c>
      <c r="C20" s="103"/>
      <c r="D20" s="103"/>
      <c r="E20" s="104"/>
      <c r="F20" s="105"/>
    </row>
    <row r="21" spans="1:6" ht="77.55" customHeight="1">
      <c r="A21" s="102"/>
      <c r="B21" s="101" t="e" vm="6">
        <v>#VALUE!</v>
      </c>
      <c r="C21" s="103"/>
      <c r="D21" s="103"/>
      <c r="E21" s="104"/>
      <c r="F21" s="105"/>
    </row>
    <row r="22" spans="1:6" s="28" customFormat="1">
      <c r="A22" s="119" t="s">
        <v>628</v>
      </c>
      <c r="B22" s="120" t="s">
        <v>629</v>
      </c>
      <c r="C22" s="121" t="s">
        <v>0</v>
      </c>
      <c r="D22" s="121">
        <v>6</v>
      </c>
      <c r="E22" s="122">
        <v>0</v>
      </c>
      <c r="F22" s="123">
        <f>D22*E22</f>
        <v>0</v>
      </c>
    </row>
    <row r="23" spans="1:6" ht="124.2">
      <c r="A23" s="102"/>
      <c r="B23" s="101" t="s">
        <v>630</v>
      </c>
      <c r="C23" s="103"/>
      <c r="D23" s="103"/>
      <c r="E23" s="104"/>
      <c r="F23" s="105"/>
    </row>
    <row r="24" spans="1:6" s="31" customFormat="1">
      <c r="A24" s="130"/>
      <c r="B24" s="131" t="s">
        <v>631</v>
      </c>
      <c r="C24" s="132"/>
      <c r="D24" s="132"/>
      <c r="E24" s="133"/>
      <c r="F24" s="134"/>
    </row>
    <row r="25" spans="1:6" ht="93" customHeight="1">
      <c r="A25" s="102"/>
      <c r="B25" s="101" t="e" vm="7">
        <v>#VALUE!</v>
      </c>
      <c r="C25" s="103"/>
      <c r="D25" s="103"/>
      <c r="E25" s="104"/>
      <c r="F25" s="105"/>
    </row>
    <row r="26" spans="1:6" s="28" customFormat="1">
      <c r="A26" s="119" t="s">
        <v>632</v>
      </c>
      <c r="B26" s="120" t="s">
        <v>633</v>
      </c>
      <c r="C26" s="121" t="s">
        <v>0</v>
      </c>
      <c r="D26" s="121">
        <v>6</v>
      </c>
      <c r="E26" s="122">
        <v>0</v>
      </c>
      <c r="F26" s="123">
        <f>D26*E26</f>
        <v>0</v>
      </c>
    </row>
    <row r="27" spans="1:6" ht="246" customHeight="1">
      <c r="A27" s="102"/>
      <c r="B27" s="161" t="s">
        <v>939</v>
      </c>
      <c r="C27" s="103"/>
      <c r="D27" s="103"/>
      <c r="E27" s="104"/>
      <c r="F27" s="105"/>
    </row>
    <row r="28" spans="1:6">
      <c r="A28" s="102"/>
      <c r="B28" s="101" t="s">
        <v>634</v>
      </c>
      <c r="C28" s="103"/>
      <c r="D28" s="103"/>
      <c r="E28" s="104"/>
      <c r="F28" s="105"/>
    </row>
    <row r="29" spans="1:6" ht="65.7" customHeight="1">
      <c r="A29" s="102"/>
      <c r="B29" s="101" t="e" vm="8">
        <v>#VALUE!</v>
      </c>
      <c r="C29" s="103"/>
      <c r="D29" s="103"/>
      <c r="E29" s="104"/>
      <c r="F29" s="105"/>
    </row>
    <row r="30" spans="1:6" s="28" customFormat="1">
      <c r="A30" s="119" t="s">
        <v>635</v>
      </c>
      <c r="B30" s="120" t="s">
        <v>636</v>
      </c>
      <c r="C30" s="121" t="s">
        <v>0</v>
      </c>
      <c r="D30" s="121">
        <v>1</v>
      </c>
      <c r="E30" s="122">
        <v>0</v>
      </c>
      <c r="F30" s="123">
        <f>D30*E30</f>
        <v>0</v>
      </c>
    </row>
    <row r="31" spans="1:6" ht="151.80000000000001">
      <c r="A31" s="102"/>
      <c r="B31" s="101" t="s">
        <v>637</v>
      </c>
      <c r="C31" s="103"/>
      <c r="D31" s="103"/>
      <c r="E31" s="104"/>
      <c r="F31" s="105"/>
    </row>
    <row r="32" spans="1:6">
      <c r="A32" s="102"/>
      <c r="B32" s="101" t="s">
        <v>638</v>
      </c>
      <c r="C32" s="103"/>
      <c r="D32" s="103"/>
      <c r="E32" s="104"/>
      <c r="F32" s="105"/>
    </row>
    <row r="33" spans="1:6" ht="73.8" customHeight="1">
      <c r="A33" s="102"/>
      <c r="B33" s="101" t="e" vm="9">
        <v>#VALUE!</v>
      </c>
      <c r="C33" s="103"/>
      <c r="D33" s="103"/>
      <c r="E33" s="104"/>
      <c r="F33" s="105"/>
    </row>
    <row r="34" spans="1:6" s="28" customFormat="1">
      <c r="A34" s="119" t="s">
        <v>639</v>
      </c>
      <c r="B34" s="120" t="s">
        <v>640</v>
      </c>
      <c r="C34" s="121" t="s">
        <v>0</v>
      </c>
      <c r="D34" s="121">
        <v>4</v>
      </c>
      <c r="E34" s="122">
        <v>0</v>
      </c>
      <c r="F34" s="123">
        <f>D34*E34</f>
        <v>0</v>
      </c>
    </row>
    <row r="35" spans="1:6" ht="110.4">
      <c r="A35" s="102"/>
      <c r="B35" s="101" t="s">
        <v>641</v>
      </c>
      <c r="C35" s="103"/>
      <c r="D35" s="103"/>
      <c r="E35" s="104"/>
      <c r="F35" s="105"/>
    </row>
    <row r="36" spans="1:6" s="31" customFormat="1">
      <c r="A36" s="130"/>
      <c r="B36" s="131" t="s">
        <v>642</v>
      </c>
      <c r="C36" s="132"/>
      <c r="D36" s="132"/>
      <c r="E36" s="133"/>
      <c r="F36" s="134"/>
    </row>
    <row r="37" spans="1:6" ht="66.3" customHeight="1">
      <c r="A37" s="102"/>
      <c r="B37" s="101" t="e" vm="10">
        <v>#VALUE!</v>
      </c>
      <c r="C37" s="103"/>
      <c r="D37" s="103"/>
      <c r="E37" s="104"/>
      <c r="F37" s="105"/>
    </row>
    <row r="38" spans="1:6" s="28" customFormat="1">
      <c r="A38" s="119" t="s">
        <v>643</v>
      </c>
      <c r="B38" s="120" t="s">
        <v>644</v>
      </c>
      <c r="C38" s="121" t="s">
        <v>0</v>
      </c>
      <c r="D38" s="121">
        <v>6</v>
      </c>
      <c r="E38" s="122">
        <v>0</v>
      </c>
      <c r="F38" s="123">
        <f>D38*E38</f>
        <v>0</v>
      </c>
    </row>
    <row r="39" spans="1:6" ht="179.4">
      <c r="A39" s="102"/>
      <c r="B39" s="101" t="s">
        <v>645</v>
      </c>
      <c r="C39" s="103"/>
      <c r="D39" s="103"/>
      <c r="E39" s="104"/>
      <c r="F39" s="105"/>
    </row>
    <row r="40" spans="1:6" s="31" customFormat="1">
      <c r="A40" s="130"/>
      <c r="B40" s="131" t="s">
        <v>646</v>
      </c>
      <c r="C40" s="132"/>
      <c r="D40" s="132"/>
      <c r="E40" s="133"/>
      <c r="F40" s="135"/>
    </row>
    <row r="41" spans="1:6" s="30" customFormat="1" ht="63.45" customHeight="1">
      <c r="A41" s="125"/>
      <c r="B41" s="126" t="e" vm="11">
        <v>#VALUE!</v>
      </c>
      <c r="C41" s="127"/>
      <c r="D41" s="127"/>
      <c r="E41" s="128"/>
      <c r="F41" s="129"/>
    </row>
    <row r="42" spans="1:6" s="28" customFormat="1">
      <c r="A42" s="119" t="s">
        <v>647</v>
      </c>
      <c r="B42" s="120" t="s">
        <v>648</v>
      </c>
      <c r="C42" s="121" t="s">
        <v>0</v>
      </c>
      <c r="D42" s="121">
        <v>1</v>
      </c>
      <c r="E42" s="122">
        <v>0</v>
      </c>
      <c r="F42" s="123">
        <f>D42*E42</f>
        <v>0</v>
      </c>
    </row>
    <row r="43" spans="1:6" ht="110.4">
      <c r="A43" s="102"/>
      <c r="B43" s="101" t="s">
        <v>649</v>
      </c>
      <c r="C43" s="103"/>
      <c r="D43" s="103"/>
      <c r="E43" s="104"/>
      <c r="F43" s="105"/>
    </row>
    <row r="44" spans="1:6">
      <c r="A44" s="102"/>
      <c r="B44" s="101" t="s">
        <v>650</v>
      </c>
      <c r="C44" s="103"/>
      <c r="D44" s="103"/>
      <c r="E44" s="104"/>
      <c r="F44" s="105"/>
    </row>
    <row r="45" spans="1:6" ht="62.55" customHeight="1">
      <c r="A45" s="102"/>
      <c r="B45" s="101" t="e" vm="12">
        <v>#VALUE!</v>
      </c>
      <c r="C45" s="103"/>
      <c r="D45" s="103"/>
      <c r="E45" s="104"/>
      <c r="F45" s="105"/>
    </row>
    <row r="46" spans="1:6" s="28" customFormat="1">
      <c r="A46" s="114" t="s">
        <v>651</v>
      </c>
      <c r="B46" s="115" t="s">
        <v>652</v>
      </c>
      <c r="C46" s="116"/>
      <c r="D46" s="116"/>
      <c r="E46" s="117"/>
      <c r="F46" s="118"/>
    </row>
    <row r="47" spans="1:6" s="29" customFormat="1">
      <c r="A47" s="119" t="s">
        <v>653</v>
      </c>
      <c r="B47" s="120" t="s">
        <v>654</v>
      </c>
      <c r="C47" s="121" t="s">
        <v>0</v>
      </c>
      <c r="D47" s="121">
        <v>6</v>
      </c>
      <c r="E47" s="122">
        <v>0</v>
      </c>
      <c r="F47" s="123">
        <f>D47*E47</f>
        <v>0</v>
      </c>
    </row>
    <row r="48" spans="1:6" ht="334.8" customHeight="1">
      <c r="A48" s="102"/>
      <c r="B48" s="161" t="s">
        <v>940</v>
      </c>
      <c r="C48" s="103"/>
      <c r="D48" s="103"/>
      <c r="E48" s="104"/>
      <c r="F48" s="105"/>
    </row>
    <row r="49" spans="1:6" s="31" customFormat="1">
      <c r="A49" s="130"/>
      <c r="B49" s="131" t="s">
        <v>655</v>
      </c>
      <c r="C49" s="132"/>
      <c r="D49" s="132"/>
      <c r="E49" s="133"/>
      <c r="F49" s="134"/>
    </row>
    <row r="50" spans="1:6" ht="61.8" customHeight="1">
      <c r="A50" s="102"/>
      <c r="B50" s="101" t="e" vm="13">
        <v>#VALUE!</v>
      </c>
      <c r="C50" s="103"/>
      <c r="D50" s="103"/>
      <c r="E50" s="104"/>
      <c r="F50" s="105"/>
    </row>
    <row r="51" spans="1:6" s="28" customFormat="1">
      <c r="A51" s="119" t="s">
        <v>656</v>
      </c>
      <c r="B51" s="120" t="s">
        <v>657</v>
      </c>
      <c r="C51" s="121" t="s">
        <v>0</v>
      </c>
      <c r="D51" s="121">
        <v>49</v>
      </c>
      <c r="E51" s="122">
        <v>0</v>
      </c>
      <c r="F51" s="123">
        <f>D51*E51</f>
        <v>0</v>
      </c>
    </row>
    <row r="52" spans="1:6" ht="115.2" customHeight="1">
      <c r="A52" s="102"/>
      <c r="B52" s="101" t="s">
        <v>658</v>
      </c>
      <c r="C52" s="103"/>
      <c r="D52" s="103"/>
      <c r="E52" s="104"/>
      <c r="F52" s="105"/>
    </row>
    <row r="53" spans="1:6" ht="16.5" customHeight="1">
      <c r="A53" s="102"/>
      <c r="B53" s="101" t="s">
        <v>659</v>
      </c>
      <c r="C53" s="103"/>
      <c r="D53" s="103"/>
      <c r="E53" s="104"/>
      <c r="F53" s="105"/>
    </row>
    <row r="54" spans="1:6" ht="66" customHeight="1">
      <c r="A54" s="102"/>
      <c r="B54" s="101" t="e" vm="14">
        <v>#VALUE!</v>
      </c>
      <c r="C54" s="103"/>
      <c r="D54" s="103"/>
      <c r="E54" s="104"/>
      <c r="F54" s="105"/>
    </row>
    <row r="55" spans="1:6" s="28" customFormat="1">
      <c r="A55" s="119" t="s">
        <v>660</v>
      </c>
      <c r="B55" s="120" t="s">
        <v>661</v>
      </c>
      <c r="C55" s="116"/>
      <c r="D55" s="116"/>
      <c r="E55" s="117"/>
      <c r="F55" s="118"/>
    </row>
    <row r="56" spans="1:6" ht="41.4">
      <c r="A56" s="102"/>
      <c r="B56" s="101" t="s">
        <v>662</v>
      </c>
      <c r="C56" s="103"/>
      <c r="D56" s="103"/>
      <c r="E56" s="104"/>
      <c r="F56" s="105"/>
    </row>
    <row r="57" spans="1:6">
      <c r="A57" s="102"/>
      <c r="B57" s="101" t="s">
        <v>663</v>
      </c>
      <c r="C57" s="103"/>
      <c r="D57" s="103"/>
      <c r="E57" s="104"/>
      <c r="F57" s="105"/>
    </row>
    <row r="58" spans="1:6">
      <c r="A58" s="102"/>
      <c r="B58" s="101"/>
      <c r="C58" s="103"/>
      <c r="D58" s="103"/>
      <c r="E58" s="104"/>
      <c r="F58" s="105"/>
    </row>
    <row r="59" spans="1:6">
      <c r="A59" s="102"/>
      <c r="B59" s="144" t="s">
        <v>987</v>
      </c>
      <c r="C59" s="198" t="s">
        <v>0</v>
      </c>
      <c r="D59" s="198">
        <v>25</v>
      </c>
      <c r="E59" s="199">
        <v>0</v>
      </c>
      <c r="F59" s="123">
        <f>D59*E59</f>
        <v>0</v>
      </c>
    </row>
    <row r="60" spans="1:6">
      <c r="A60" s="102"/>
      <c r="B60" s="101" t="s">
        <v>664</v>
      </c>
      <c r="C60" s="103"/>
      <c r="D60" s="103"/>
      <c r="E60" s="104"/>
      <c r="F60" s="105"/>
    </row>
    <row r="61" spans="1:6">
      <c r="A61" s="102"/>
      <c r="B61" s="144" t="s">
        <v>665</v>
      </c>
      <c r="C61" s="198" t="s">
        <v>0</v>
      </c>
      <c r="D61" s="198">
        <v>169</v>
      </c>
      <c r="E61" s="199">
        <v>0</v>
      </c>
      <c r="F61" s="123">
        <f>D61*E61</f>
        <v>0</v>
      </c>
    </row>
    <row r="62" spans="1:6">
      <c r="A62" s="102"/>
      <c r="B62" s="101" t="s">
        <v>666</v>
      </c>
      <c r="C62" s="103"/>
      <c r="D62" s="103"/>
      <c r="E62" s="104"/>
      <c r="F62" s="105"/>
    </row>
    <row r="63" spans="1:6">
      <c r="A63" s="102"/>
      <c r="B63" s="101" t="s">
        <v>667</v>
      </c>
      <c r="C63" s="103"/>
      <c r="D63" s="103"/>
      <c r="E63" s="104"/>
      <c r="F63" s="105"/>
    </row>
    <row r="64" spans="1:6" ht="70.5" customHeight="1">
      <c r="A64" s="102"/>
      <c r="B64" s="101" t="e" vm="15">
        <v>#VALUE!</v>
      </c>
      <c r="C64" s="103"/>
      <c r="D64" s="103"/>
      <c r="E64" s="104"/>
      <c r="F64" s="105"/>
    </row>
    <row r="65" spans="1:6" s="28" customFormat="1">
      <c r="A65" s="119" t="s">
        <v>668</v>
      </c>
      <c r="B65" s="120" t="s">
        <v>669</v>
      </c>
      <c r="C65" s="121" t="s">
        <v>0</v>
      </c>
      <c r="D65" s="121">
        <v>18</v>
      </c>
      <c r="E65" s="122">
        <v>0</v>
      </c>
      <c r="F65" s="123">
        <f>D65*E65</f>
        <v>0</v>
      </c>
    </row>
    <row r="66" spans="1:6" ht="69">
      <c r="A66" s="102"/>
      <c r="B66" s="101" t="s">
        <v>944</v>
      </c>
      <c r="C66" s="103"/>
      <c r="D66" s="103"/>
      <c r="E66" s="104"/>
      <c r="F66" s="105"/>
    </row>
    <row r="67" spans="1:6" ht="27.6">
      <c r="A67" s="102"/>
      <c r="B67" s="101" t="s">
        <v>670</v>
      </c>
      <c r="C67" s="103"/>
      <c r="D67" s="103"/>
      <c r="E67" s="104"/>
      <c r="F67" s="105"/>
    </row>
    <row r="68" spans="1:6" ht="62.7" customHeight="1">
      <c r="A68" s="102"/>
      <c r="B68" s="101" t="e" vm="16">
        <v>#VALUE!</v>
      </c>
      <c r="C68" s="103"/>
      <c r="D68" s="103"/>
      <c r="E68" s="104"/>
      <c r="F68" s="105"/>
    </row>
    <row r="69" spans="1:6" s="32" customFormat="1">
      <c r="A69" s="136" t="s">
        <v>671</v>
      </c>
      <c r="B69" s="137" t="s">
        <v>672</v>
      </c>
      <c r="C69" s="138" t="s">
        <v>0</v>
      </c>
      <c r="D69" s="138">
        <v>18</v>
      </c>
      <c r="E69" s="139">
        <v>0</v>
      </c>
      <c r="F69" s="140">
        <f>D69*E69</f>
        <v>0</v>
      </c>
    </row>
    <row r="70" spans="1:6" ht="59.4" customHeight="1">
      <c r="A70" s="102"/>
      <c r="B70" s="161" t="s">
        <v>1234</v>
      </c>
      <c r="C70" s="103"/>
      <c r="D70" s="103"/>
      <c r="E70" s="104"/>
      <c r="F70" s="105"/>
    </row>
    <row r="71" spans="1:6">
      <c r="A71" s="102"/>
      <c r="B71" s="101" t="s">
        <v>673</v>
      </c>
      <c r="C71" s="103"/>
      <c r="D71" s="103"/>
      <c r="E71" s="104"/>
      <c r="F71" s="105"/>
    </row>
    <row r="72" spans="1:6" ht="67.2" customHeight="1">
      <c r="A72" s="102"/>
      <c r="B72" s="101" t="e" vm="17">
        <v>#VALUE!</v>
      </c>
      <c r="C72" s="103"/>
      <c r="D72" s="103"/>
      <c r="E72" s="104"/>
      <c r="F72" s="105"/>
    </row>
    <row r="73" spans="1:6" s="28" customFormat="1">
      <c r="A73" s="119" t="s">
        <v>674</v>
      </c>
      <c r="B73" s="120" t="s">
        <v>675</v>
      </c>
      <c r="C73" s="121" t="s">
        <v>0</v>
      </c>
      <c r="D73" s="121">
        <v>3</v>
      </c>
      <c r="E73" s="122">
        <v>0</v>
      </c>
      <c r="F73" s="123">
        <f>D73*E73</f>
        <v>0</v>
      </c>
    </row>
    <row r="74" spans="1:6" ht="138">
      <c r="A74" s="102"/>
      <c r="B74" s="101" t="s">
        <v>676</v>
      </c>
      <c r="C74" s="103"/>
      <c r="D74" s="103"/>
      <c r="E74" s="104"/>
      <c r="F74" s="105"/>
    </row>
    <row r="75" spans="1:6" ht="27.6">
      <c r="A75" s="102"/>
      <c r="B75" s="101" t="s">
        <v>677</v>
      </c>
      <c r="C75" s="103"/>
      <c r="D75" s="103"/>
      <c r="E75" s="104"/>
      <c r="F75" s="105"/>
    </row>
    <row r="76" spans="1:6">
      <c r="A76" s="102"/>
      <c r="B76" s="101"/>
      <c r="C76" s="103"/>
      <c r="D76" s="103"/>
      <c r="E76" s="104"/>
      <c r="F76" s="105"/>
    </row>
    <row r="77" spans="1:6" s="28" customFormat="1">
      <c r="A77" s="119" t="s">
        <v>678</v>
      </c>
      <c r="B77" s="120" t="s">
        <v>679</v>
      </c>
      <c r="C77" s="121" t="s">
        <v>0</v>
      </c>
      <c r="D77" s="121">
        <v>26</v>
      </c>
      <c r="E77" s="122">
        <v>0</v>
      </c>
      <c r="F77" s="123">
        <f>D77*E77</f>
        <v>0</v>
      </c>
    </row>
    <row r="78" spans="1:6" ht="41.4">
      <c r="A78" s="102"/>
      <c r="B78" s="101" t="s">
        <v>680</v>
      </c>
      <c r="C78" s="103"/>
      <c r="D78" s="103"/>
      <c r="E78" s="104"/>
      <c r="F78" s="105"/>
    </row>
    <row r="79" spans="1:6">
      <c r="A79" s="102"/>
      <c r="B79" s="101" t="s">
        <v>681</v>
      </c>
      <c r="C79" s="103"/>
      <c r="D79" s="103"/>
      <c r="E79" s="104"/>
      <c r="F79" s="105"/>
    </row>
    <row r="80" spans="1:6" ht="75.3" customHeight="1">
      <c r="A80" s="102"/>
      <c r="B80" s="101" t="e" vm="18">
        <v>#VALUE!</v>
      </c>
      <c r="C80" s="103"/>
      <c r="D80" s="103"/>
      <c r="E80" s="104"/>
      <c r="F80" s="105"/>
    </row>
    <row r="81" spans="1:6" s="28" customFormat="1">
      <c r="A81" s="119" t="s">
        <v>945</v>
      </c>
      <c r="B81" s="120" t="s">
        <v>946</v>
      </c>
      <c r="C81" s="121" t="s">
        <v>0</v>
      </c>
      <c r="D81" s="121">
        <v>1</v>
      </c>
      <c r="E81" s="122">
        <v>0</v>
      </c>
      <c r="F81" s="123">
        <f>D81*E81</f>
        <v>0</v>
      </c>
    </row>
    <row r="82" spans="1:6" ht="118.2" customHeight="1">
      <c r="A82" s="102"/>
      <c r="B82" s="101" t="s">
        <v>947</v>
      </c>
      <c r="C82" s="103"/>
      <c r="D82" s="103"/>
      <c r="E82" s="104"/>
      <c r="F82" s="105"/>
    </row>
    <row r="83" spans="1:6">
      <c r="A83" s="102"/>
      <c r="B83" s="101" t="s">
        <v>948</v>
      </c>
      <c r="C83" s="103"/>
      <c r="D83" s="103"/>
      <c r="E83" s="104"/>
      <c r="F83" s="105"/>
    </row>
    <row r="84" spans="1:6" ht="75.3" customHeight="1">
      <c r="A84" s="102"/>
      <c r="B84" s="101" t="e" vm="19">
        <v>#VALUE!</v>
      </c>
      <c r="C84" s="103"/>
      <c r="D84" s="103"/>
      <c r="E84" s="104"/>
      <c r="F84" s="105"/>
    </row>
    <row r="85" spans="1:6" s="28" customFormat="1">
      <c r="A85" s="119" t="s">
        <v>682</v>
      </c>
      <c r="B85" s="120" t="s">
        <v>683</v>
      </c>
      <c r="C85" s="121" t="s">
        <v>0</v>
      </c>
      <c r="D85" s="121">
        <v>4</v>
      </c>
      <c r="E85" s="122">
        <v>0</v>
      </c>
      <c r="F85" s="123">
        <f>D85*E85</f>
        <v>0</v>
      </c>
    </row>
    <row r="86" spans="1:6" ht="69">
      <c r="A86" s="102"/>
      <c r="B86" s="101" t="s">
        <v>684</v>
      </c>
      <c r="C86" s="103"/>
      <c r="D86" s="103"/>
      <c r="E86" s="104"/>
      <c r="F86" s="105"/>
    </row>
    <row r="87" spans="1:6">
      <c r="A87" s="102"/>
      <c r="B87" s="101" t="s">
        <v>685</v>
      </c>
      <c r="C87" s="103"/>
      <c r="D87" s="103"/>
      <c r="E87" s="104"/>
      <c r="F87" s="105"/>
    </row>
    <row r="88" spans="1:6" ht="78.3" customHeight="1">
      <c r="A88" s="102"/>
      <c r="B88" s="101" t="e" vm="20">
        <v>#VALUE!</v>
      </c>
      <c r="C88" s="103"/>
      <c r="D88" s="103"/>
      <c r="E88" s="104"/>
      <c r="F88" s="105"/>
    </row>
    <row r="89" spans="1:6" s="28" customFormat="1">
      <c r="A89" s="119" t="s">
        <v>686</v>
      </c>
      <c r="B89" s="120" t="s">
        <v>687</v>
      </c>
      <c r="C89" s="121" t="s">
        <v>0</v>
      </c>
      <c r="D89" s="121">
        <v>5</v>
      </c>
      <c r="E89" s="122">
        <v>0</v>
      </c>
      <c r="F89" s="123">
        <f>D89*E89</f>
        <v>0</v>
      </c>
    </row>
    <row r="90" spans="1:6" ht="207">
      <c r="A90" s="102"/>
      <c r="B90" s="101" t="s">
        <v>688</v>
      </c>
      <c r="C90" s="103"/>
      <c r="D90" s="103"/>
      <c r="E90" s="104"/>
      <c r="F90" s="105"/>
    </row>
    <row r="91" spans="1:6">
      <c r="A91" s="102"/>
      <c r="B91" s="101" t="s">
        <v>689</v>
      </c>
      <c r="C91" s="103"/>
      <c r="D91" s="103"/>
      <c r="E91" s="104"/>
      <c r="F91" s="105"/>
    </row>
    <row r="92" spans="1:6" ht="66" customHeight="1">
      <c r="A92" s="102"/>
      <c r="B92" s="101" t="e" vm="21">
        <v>#VALUE!</v>
      </c>
      <c r="C92" s="103"/>
      <c r="D92" s="103"/>
      <c r="E92" s="104"/>
      <c r="F92" s="105"/>
    </row>
    <row r="93" spans="1:6" s="28" customFormat="1">
      <c r="A93" s="114" t="s">
        <v>690</v>
      </c>
      <c r="B93" s="115" t="s">
        <v>691</v>
      </c>
      <c r="C93" s="116"/>
      <c r="D93" s="116"/>
      <c r="E93" s="117"/>
      <c r="F93" s="118"/>
    </row>
    <row r="94" spans="1:6" s="31" customFormat="1" ht="55.2">
      <c r="A94" s="130"/>
      <c r="B94" s="131" t="s">
        <v>692</v>
      </c>
      <c r="C94" s="132"/>
      <c r="D94" s="132"/>
      <c r="E94" s="133"/>
      <c r="F94" s="134"/>
    </row>
    <row r="95" spans="1:6" s="31" customFormat="1">
      <c r="A95" s="136" t="s">
        <v>693</v>
      </c>
      <c r="B95" s="137" t="s">
        <v>694</v>
      </c>
      <c r="C95" s="138" t="s">
        <v>695</v>
      </c>
      <c r="D95" s="138">
        <v>8</v>
      </c>
      <c r="E95" s="139">
        <v>0</v>
      </c>
      <c r="F95" s="140">
        <f>D95*E95</f>
        <v>0</v>
      </c>
    </row>
    <row r="96" spans="1:6" s="31" customFormat="1">
      <c r="A96" s="136" t="s">
        <v>696</v>
      </c>
      <c r="B96" s="137" t="s">
        <v>697</v>
      </c>
      <c r="C96" s="138" t="s">
        <v>0</v>
      </c>
      <c r="D96" s="138">
        <v>16</v>
      </c>
      <c r="E96" s="139">
        <v>0</v>
      </c>
      <c r="F96" s="140">
        <f>D96*E96</f>
        <v>0</v>
      </c>
    </row>
    <row r="97" spans="1:6" s="31" customFormat="1">
      <c r="A97" s="130"/>
      <c r="B97" s="131" t="s">
        <v>698</v>
      </c>
      <c r="C97" s="132"/>
      <c r="D97" s="132"/>
      <c r="E97" s="133"/>
      <c r="F97" s="134"/>
    </row>
    <row r="98" spans="1:6" ht="71.7" customHeight="1">
      <c r="A98" s="102"/>
      <c r="B98" s="101" t="e" vm="22">
        <v>#VALUE!</v>
      </c>
      <c r="C98" s="103"/>
      <c r="D98" s="103"/>
      <c r="E98" s="104"/>
      <c r="F98" s="105"/>
    </row>
    <row r="99" spans="1:6" s="28" customFormat="1">
      <c r="A99" s="114" t="s">
        <v>699</v>
      </c>
      <c r="B99" s="115" t="s">
        <v>700</v>
      </c>
      <c r="C99" s="116"/>
      <c r="D99" s="116"/>
      <c r="E99" s="117"/>
      <c r="F99" s="118"/>
    </row>
    <row r="100" spans="1:6" ht="73.95" customHeight="1">
      <c r="A100" s="102"/>
      <c r="B100" s="101" t="s">
        <v>701</v>
      </c>
      <c r="C100" s="103"/>
      <c r="D100" s="103"/>
      <c r="E100" s="104"/>
      <c r="F100" s="105"/>
    </row>
    <row r="101" spans="1:6">
      <c r="A101" s="119" t="s">
        <v>702</v>
      </c>
      <c r="B101" s="120" t="s">
        <v>705</v>
      </c>
      <c r="C101" s="121" t="s">
        <v>0</v>
      </c>
      <c r="D101" s="121">
        <v>22</v>
      </c>
      <c r="E101" s="122">
        <v>0</v>
      </c>
      <c r="F101" s="123">
        <f>D101*E101</f>
        <v>0</v>
      </c>
    </row>
    <row r="102" spans="1:6" s="33" customFormat="1">
      <c r="A102" s="119" t="s">
        <v>704</v>
      </c>
      <c r="B102" s="141" t="s">
        <v>703</v>
      </c>
      <c r="C102" s="119" t="s">
        <v>0</v>
      </c>
      <c r="D102" s="162">
        <v>6</v>
      </c>
      <c r="E102" s="142">
        <v>0</v>
      </c>
      <c r="F102" s="123">
        <f>D102*E102</f>
        <v>0</v>
      </c>
    </row>
    <row r="103" spans="1:6" s="31" customFormat="1">
      <c r="A103" s="130"/>
      <c r="B103" s="131" t="s">
        <v>698</v>
      </c>
      <c r="C103" s="132"/>
      <c r="D103" s="132"/>
      <c r="E103" s="133"/>
      <c r="F103" s="134"/>
    </row>
    <row r="104" spans="1:6" ht="66.3" customHeight="1">
      <c r="A104" s="102"/>
      <c r="B104" s="101" t="e" vm="23">
        <v>#VALUE!</v>
      </c>
      <c r="C104" s="103"/>
      <c r="D104" s="103"/>
      <c r="E104" s="104"/>
      <c r="F104" s="105"/>
    </row>
    <row r="105" spans="1:6" s="28" customFormat="1">
      <c r="A105" s="119" t="s">
        <v>706</v>
      </c>
      <c r="B105" s="120" t="s">
        <v>941</v>
      </c>
      <c r="C105" s="121" t="s">
        <v>33</v>
      </c>
      <c r="D105" s="121">
        <v>6</v>
      </c>
      <c r="E105" s="122">
        <v>0</v>
      </c>
      <c r="F105" s="123">
        <f>E105*D105</f>
        <v>0</v>
      </c>
    </row>
    <row r="106" spans="1:6" ht="131.55000000000001" customHeight="1">
      <c r="A106" s="102"/>
      <c r="B106" s="161" t="s">
        <v>942</v>
      </c>
      <c r="C106" s="103"/>
      <c r="D106" s="103"/>
      <c r="E106" s="104"/>
      <c r="F106" s="105"/>
    </row>
    <row r="107" spans="1:6" s="30" customFormat="1" ht="14.55" customHeight="1">
      <c r="A107" s="125"/>
      <c r="B107" s="131" t="s">
        <v>943</v>
      </c>
      <c r="C107" s="127"/>
      <c r="D107" s="127"/>
      <c r="E107" s="128"/>
      <c r="F107" s="129"/>
    </row>
    <row r="108" spans="1:6" ht="13.8" customHeight="1">
      <c r="A108" s="102"/>
      <c r="B108" s="101"/>
      <c r="C108" s="103"/>
      <c r="D108" s="103"/>
      <c r="E108" s="104"/>
      <c r="F108" s="105"/>
    </row>
    <row r="109" spans="1:6" ht="14.7" customHeight="1">
      <c r="A109" s="114" t="s">
        <v>707</v>
      </c>
      <c r="B109" s="101" t="s">
        <v>708</v>
      </c>
      <c r="C109" s="103"/>
      <c r="D109" s="103"/>
      <c r="E109" s="104"/>
      <c r="F109" s="105"/>
    </row>
    <row r="110" spans="1:6" ht="14.7" customHeight="1">
      <c r="A110" s="143"/>
      <c r="B110" s="144" t="s">
        <v>709</v>
      </c>
      <c r="C110" s="121" t="s">
        <v>0</v>
      </c>
      <c r="D110" s="121">
        <v>2</v>
      </c>
      <c r="E110" s="122">
        <v>0</v>
      </c>
      <c r="F110" s="123">
        <f>D110*E110</f>
        <v>0</v>
      </c>
    </row>
    <row r="111" spans="1:6" ht="58.2" customHeight="1">
      <c r="A111" s="102"/>
      <c r="B111" s="101" t="e" vm="24">
        <v>#VALUE!</v>
      </c>
      <c r="C111" s="103"/>
      <c r="D111" s="103"/>
      <c r="E111" s="104"/>
      <c r="F111" s="105"/>
    </row>
    <row r="112" spans="1:6" s="28" customFormat="1">
      <c r="A112" s="119" t="s">
        <v>710</v>
      </c>
      <c r="B112" s="120" t="s">
        <v>711</v>
      </c>
      <c r="C112" s="121" t="s">
        <v>0</v>
      </c>
      <c r="D112" s="121">
        <v>2</v>
      </c>
      <c r="E112" s="122">
        <v>0</v>
      </c>
      <c r="F112" s="123">
        <f>D112*E112</f>
        <v>0</v>
      </c>
    </row>
    <row r="113" spans="1:6" ht="151.80000000000001">
      <c r="A113" s="102"/>
      <c r="B113" s="101" t="s">
        <v>712</v>
      </c>
      <c r="C113" s="103"/>
      <c r="D113" s="103"/>
      <c r="E113" s="104"/>
      <c r="F113" s="105"/>
    </row>
    <row r="114" spans="1:6">
      <c r="A114" s="102"/>
      <c r="B114" s="101" t="s">
        <v>713</v>
      </c>
      <c r="C114" s="103"/>
      <c r="D114" s="103"/>
      <c r="E114" s="104"/>
      <c r="F114" s="118"/>
    </row>
    <row r="115" spans="1:6" ht="76.2" customHeight="1">
      <c r="A115" s="102"/>
      <c r="B115" s="101" t="e" vm="25">
        <v>#VALUE!</v>
      </c>
      <c r="C115" s="103"/>
      <c r="D115" s="103"/>
      <c r="E115" s="104"/>
      <c r="F115" s="105"/>
    </row>
    <row r="116" spans="1:6" s="28" customFormat="1">
      <c r="A116" s="119" t="s">
        <v>714</v>
      </c>
      <c r="B116" s="120" t="s">
        <v>715</v>
      </c>
      <c r="C116" s="121" t="s">
        <v>0</v>
      </c>
      <c r="D116" s="121">
        <v>5</v>
      </c>
      <c r="E116" s="122">
        <v>0</v>
      </c>
      <c r="F116" s="123">
        <f>D116*E116</f>
        <v>0</v>
      </c>
    </row>
    <row r="117" spans="1:6" ht="71.55" customHeight="1">
      <c r="A117" s="102"/>
      <c r="B117" s="161" t="s">
        <v>716</v>
      </c>
      <c r="C117" s="103"/>
      <c r="D117" s="103"/>
      <c r="E117" s="104"/>
      <c r="F117" s="105"/>
    </row>
    <row r="118" spans="1:6" ht="25.05" customHeight="1">
      <c r="A118" s="102"/>
      <c r="B118" s="101" t="s">
        <v>717</v>
      </c>
      <c r="C118" s="103"/>
      <c r="D118" s="103"/>
      <c r="E118" s="104"/>
      <c r="F118" s="105"/>
    </row>
    <row r="119" spans="1:6" ht="63.45" customHeight="1">
      <c r="A119" s="102"/>
      <c r="B119" s="101" t="e" vm="26">
        <v>#VALUE!</v>
      </c>
      <c r="C119" s="103"/>
      <c r="D119" s="103"/>
      <c r="E119" s="104"/>
      <c r="F119" s="105"/>
    </row>
    <row r="120" spans="1:6">
      <c r="A120" s="102"/>
      <c r="B120" s="101"/>
      <c r="C120" s="103"/>
      <c r="D120" s="103"/>
      <c r="E120" s="104"/>
      <c r="F120" s="105"/>
    </row>
    <row r="121" spans="1:6" s="28" customFormat="1">
      <c r="A121" s="119" t="s">
        <v>718</v>
      </c>
      <c r="B121" s="120" t="s">
        <v>719</v>
      </c>
      <c r="C121" s="121" t="s">
        <v>0</v>
      </c>
      <c r="D121" s="121">
        <v>1</v>
      </c>
      <c r="E121" s="122">
        <v>0</v>
      </c>
      <c r="F121" s="123">
        <f>D121*E121</f>
        <v>0</v>
      </c>
    </row>
    <row r="122" spans="1:6">
      <c r="A122" s="102"/>
      <c r="B122" s="101" t="s">
        <v>720</v>
      </c>
      <c r="C122" s="103"/>
      <c r="D122" s="103"/>
      <c r="E122" s="104"/>
      <c r="F122" s="105"/>
    </row>
    <row r="123" spans="1:6" ht="172.2" customHeight="1">
      <c r="A123" s="102"/>
      <c r="B123" s="161" t="s">
        <v>721</v>
      </c>
      <c r="C123" s="103"/>
      <c r="D123" s="103"/>
      <c r="E123" s="104"/>
      <c r="F123" s="105"/>
    </row>
    <row r="124" spans="1:6" ht="151.80000000000001">
      <c r="A124" s="102"/>
      <c r="B124" s="101" t="s">
        <v>722</v>
      </c>
      <c r="C124" s="103"/>
      <c r="D124" s="103"/>
      <c r="E124" s="104"/>
      <c r="F124" s="105"/>
    </row>
    <row r="125" spans="1:6" ht="27.6">
      <c r="A125" s="102"/>
      <c r="B125" s="101" t="s">
        <v>723</v>
      </c>
      <c r="C125" s="103"/>
      <c r="D125" s="103"/>
      <c r="E125" s="104"/>
      <c r="F125" s="105"/>
    </row>
    <row r="126" spans="1:6">
      <c r="A126" s="102"/>
      <c r="B126" s="101"/>
      <c r="C126" s="103"/>
      <c r="D126" s="103"/>
      <c r="E126" s="104"/>
      <c r="F126" s="105"/>
    </row>
    <row r="127" spans="1:6" s="28" customFormat="1">
      <c r="A127" s="119" t="s">
        <v>729</v>
      </c>
      <c r="B127" s="120" t="s">
        <v>724</v>
      </c>
      <c r="C127" s="121" t="s">
        <v>0</v>
      </c>
      <c r="D127" s="121">
        <v>1</v>
      </c>
      <c r="E127" s="122">
        <v>0</v>
      </c>
      <c r="F127" s="123">
        <f>D127*E127</f>
        <v>0</v>
      </c>
    </row>
    <row r="128" spans="1:6">
      <c r="A128" s="102"/>
      <c r="B128" s="101" t="s">
        <v>725</v>
      </c>
      <c r="C128" s="103"/>
      <c r="D128" s="103"/>
      <c r="E128" s="104"/>
      <c r="F128" s="105"/>
    </row>
    <row r="129" spans="1:6">
      <c r="A129" s="102"/>
      <c r="B129" s="101" t="s">
        <v>726</v>
      </c>
      <c r="C129" s="103"/>
      <c r="D129" s="103"/>
      <c r="E129" s="104"/>
      <c r="F129" s="105"/>
    </row>
    <row r="130" spans="1:6" ht="32.549999999999997" customHeight="1">
      <c r="A130" s="102"/>
      <c r="B130" s="161" t="s">
        <v>727</v>
      </c>
      <c r="C130" s="103"/>
      <c r="D130" s="103"/>
      <c r="E130" s="104"/>
      <c r="F130" s="105"/>
    </row>
    <row r="131" spans="1:6">
      <c r="A131" s="102"/>
      <c r="B131" s="101" t="s">
        <v>728</v>
      </c>
      <c r="C131" s="103"/>
      <c r="D131" s="103"/>
      <c r="E131" s="104"/>
      <c r="F131" s="105"/>
    </row>
    <row r="132" spans="1:6">
      <c r="A132" s="102"/>
      <c r="B132" s="101"/>
      <c r="C132" s="103"/>
      <c r="D132" s="103"/>
      <c r="E132" s="104"/>
      <c r="F132" s="105"/>
    </row>
    <row r="133" spans="1:6" s="29" customFormat="1">
      <c r="A133" s="119" t="s">
        <v>733</v>
      </c>
      <c r="B133" s="120" t="s">
        <v>730</v>
      </c>
      <c r="C133" s="121" t="s">
        <v>0</v>
      </c>
      <c r="D133" s="121">
        <v>1</v>
      </c>
      <c r="E133" s="122">
        <v>0</v>
      </c>
      <c r="F133" s="123">
        <f>E133*D133</f>
        <v>0</v>
      </c>
    </row>
    <row r="134" spans="1:6" s="29" customFormat="1">
      <c r="A134" s="114"/>
      <c r="B134" s="115" t="s">
        <v>731</v>
      </c>
      <c r="C134" s="116"/>
      <c r="D134" s="116"/>
      <c r="E134" s="117"/>
      <c r="F134" s="118"/>
    </row>
    <row r="135" spans="1:6" ht="170.4" customHeight="1">
      <c r="A135" s="102"/>
      <c r="B135" s="161" t="s">
        <v>732</v>
      </c>
      <c r="C135" s="103"/>
      <c r="D135" s="103"/>
      <c r="E135" s="104"/>
      <c r="F135" s="105"/>
    </row>
    <row r="136" spans="1:6">
      <c r="A136" s="102"/>
      <c r="B136" s="101"/>
      <c r="C136" s="103"/>
      <c r="D136" s="103"/>
      <c r="E136" s="104"/>
      <c r="F136" s="105"/>
    </row>
    <row r="137" spans="1:6" s="29" customFormat="1">
      <c r="A137" s="119" t="s">
        <v>949</v>
      </c>
      <c r="B137" s="120" t="s">
        <v>734</v>
      </c>
      <c r="C137" s="121" t="s">
        <v>0</v>
      </c>
      <c r="D137" s="121">
        <v>2</v>
      </c>
      <c r="E137" s="122">
        <v>0</v>
      </c>
      <c r="F137" s="123">
        <f>E137*D137</f>
        <v>0</v>
      </c>
    </row>
    <row r="138" spans="1:6" ht="183.6" customHeight="1">
      <c r="A138" s="102"/>
      <c r="B138" s="161" t="s">
        <v>735</v>
      </c>
      <c r="C138" s="103"/>
      <c r="D138" s="103"/>
      <c r="E138" s="104"/>
      <c r="F138" s="105"/>
    </row>
    <row r="139" spans="1:6">
      <c r="A139" s="102"/>
      <c r="B139" s="101" t="s">
        <v>1235</v>
      </c>
      <c r="C139" s="103"/>
      <c r="D139" s="103"/>
      <c r="E139" s="104"/>
      <c r="F139" s="105"/>
    </row>
    <row r="140" spans="1:6">
      <c r="A140" s="102"/>
      <c r="B140" s="101" t="s">
        <v>1236</v>
      </c>
      <c r="C140" s="103"/>
      <c r="D140" s="103"/>
      <c r="E140" s="104"/>
      <c r="F140" s="105"/>
    </row>
    <row r="141" spans="1:6">
      <c r="A141" s="102"/>
      <c r="B141" s="101"/>
      <c r="C141" s="103"/>
      <c r="D141" s="103"/>
      <c r="E141" s="104"/>
      <c r="F141" s="105"/>
    </row>
    <row r="142" spans="1:6" s="29" customFormat="1">
      <c r="A142" s="119" t="s">
        <v>954</v>
      </c>
      <c r="B142" s="120" t="s">
        <v>957</v>
      </c>
      <c r="C142" s="121" t="s">
        <v>0</v>
      </c>
      <c r="D142" s="121">
        <v>1</v>
      </c>
      <c r="E142" s="122">
        <v>0</v>
      </c>
      <c r="F142" s="123">
        <f>E142*D142</f>
        <v>0</v>
      </c>
    </row>
    <row r="143" spans="1:6" ht="69">
      <c r="A143" s="102"/>
      <c r="B143" s="161" t="s">
        <v>955</v>
      </c>
      <c r="C143" s="103"/>
      <c r="D143" s="103"/>
      <c r="E143" s="104"/>
      <c r="F143" s="105"/>
    </row>
    <row r="144" spans="1:6">
      <c r="A144" s="102"/>
      <c r="B144" s="101" t="s">
        <v>956</v>
      </c>
      <c r="C144" s="103"/>
      <c r="D144" s="103"/>
      <c r="E144" s="104"/>
      <c r="F144" s="105"/>
    </row>
    <row r="145" spans="1:6">
      <c r="A145" s="102"/>
      <c r="B145" s="101"/>
      <c r="C145" s="103"/>
      <c r="D145" s="103"/>
      <c r="E145" s="104"/>
      <c r="F145" s="105"/>
    </row>
    <row r="146" spans="1:6" s="29" customFormat="1">
      <c r="A146" s="119" t="s">
        <v>1272</v>
      </c>
      <c r="B146" s="120" t="s">
        <v>1273</v>
      </c>
      <c r="C146" s="121" t="s">
        <v>0</v>
      </c>
      <c r="D146" s="121">
        <v>2</v>
      </c>
      <c r="E146" s="122">
        <v>0</v>
      </c>
      <c r="F146" s="123">
        <f>E146*D146</f>
        <v>0</v>
      </c>
    </row>
    <row r="147" spans="1:6" ht="151.80000000000001">
      <c r="A147" s="102"/>
      <c r="B147" s="161" t="s">
        <v>1280</v>
      </c>
      <c r="C147" s="103"/>
      <c r="D147" s="103"/>
      <c r="E147" s="104"/>
      <c r="F147" s="105"/>
    </row>
    <row r="148" spans="1:6">
      <c r="A148" s="102"/>
      <c r="B148" s="101" t="s">
        <v>1275</v>
      </c>
      <c r="C148" s="103"/>
      <c r="D148" s="103"/>
      <c r="E148" s="104"/>
      <c r="F148" s="105"/>
    </row>
    <row r="149" spans="1:6">
      <c r="F149" s="43"/>
    </row>
    <row r="150" spans="1:6" s="29" customFormat="1">
      <c r="A150" s="119" t="s">
        <v>1276</v>
      </c>
      <c r="B150" s="120" t="s">
        <v>1277</v>
      </c>
      <c r="C150" s="121" t="s">
        <v>0</v>
      </c>
      <c r="D150" s="121">
        <v>2</v>
      </c>
      <c r="E150" s="122">
        <v>0</v>
      </c>
      <c r="F150" s="123">
        <f>E150*D150</f>
        <v>0</v>
      </c>
    </row>
    <row r="151" spans="1:6" ht="69">
      <c r="A151" s="102"/>
      <c r="B151" s="161" t="s">
        <v>1279</v>
      </c>
      <c r="C151" s="103"/>
      <c r="D151" s="103"/>
      <c r="E151" s="104"/>
      <c r="F151" s="105"/>
    </row>
    <row r="152" spans="1:6">
      <c r="A152" s="102"/>
      <c r="B152" s="101" t="s">
        <v>1278</v>
      </c>
      <c r="C152" s="103"/>
      <c r="D152" s="103"/>
      <c r="E152" s="104"/>
      <c r="F152" s="105"/>
    </row>
    <row r="153" spans="1:6">
      <c r="F153" s="43"/>
    </row>
    <row r="154" spans="1:6">
      <c r="B154" s="212" t="s">
        <v>899</v>
      </c>
      <c r="C154" s="213"/>
      <c r="D154" s="213"/>
      <c r="E154" s="213"/>
      <c r="F154" s="44">
        <f>SUM(F5:F153)</f>
        <v>0</v>
      </c>
    </row>
    <row r="155" spans="1:6">
      <c r="F155" s="43"/>
    </row>
    <row r="156" spans="1:6">
      <c r="F156" s="43"/>
    </row>
  </sheetData>
  <mergeCells count="6">
    <mergeCell ref="F6:F7"/>
    <mergeCell ref="B154:E154"/>
    <mergeCell ref="B6:B7"/>
    <mergeCell ref="C6:C7"/>
    <mergeCell ref="D6:D7"/>
    <mergeCell ref="E6:E7"/>
  </mergeCells>
  <pageMargins left="0.7" right="0.7" top="0.75" bottom="0.75" header="0.3" footer="0.3"/>
  <pageSetup paperSize="9" scale="99" fitToHeight="0" orientation="portrait" r:id="rId1"/>
  <rowBreaks count="13" manualBreakCount="13">
    <brk id="7" max="16383" man="1"/>
    <brk id="17" max="16383" man="1"/>
    <brk id="25" max="16383" man="1"/>
    <brk id="33" max="16383" man="1"/>
    <brk id="45" max="16383" man="1"/>
    <brk id="54" max="16383" man="1"/>
    <brk id="72" max="16383" man="1"/>
    <brk id="84" max="16383" man="1"/>
    <brk id="98" max="16383" man="1"/>
    <brk id="111" max="16383" man="1"/>
    <brk id="119" max="16383" man="1"/>
    <brk id="132" max="16383" man="1"/>
    <brk id="1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47B9-4EFE-9A40-B927-F718908C0C40}">
  <sheetPr>
    <pageSetUpPr fitToPage="1"/>
  </sheetPr>
  <dimension ref="A1:F147"/>
  <sheetViews>
    <sheetView view="pageBreakPreview" topLeftCell="A122" zoomScale="92" zoomScaleNormal="92" zoomScaleSheetLayoutView="92" workbookViewId="0">
      <selection activeCell="E143" sqref="E143"/>
    </sheetView>
  </sheetViews>
  <sheetFormatPr defaultColWidth="8.77734375" defaultRowHeight="13.8"/>
  <cols>
    <col min="1" max="1" width="7.33203125" style="33" customWidth="1"/>
    <col min="2" max="2" width="43.109375" style="27" customWidth="1"/>
    <col min="3" max="3" width="6.44140625" style="25" customWidth="1"/>
    <col min="4" max="4" width="6.77734375" style="25" customWidth="1"/>
    <col min="5" max="5" width="10.5546875" style="34" bestFit="1" customWidth="1"/>
    <col min="6" max="6" width="12.109375" style="35" customWidth="1"/>
    <col min="7" max="16384" width="8.77734375" style="25"/>
  </cols>
  <sheetData>
    <row r="1" spans="1:6">
      <c r="A1" s="102"/>
      <c r="B1" s="101"/>
      <c r="C1" s="103"/>
      <c r="D1" s="103"/>
      <c r="E1" s="104"/>
      <c r="F1" s="105"/>
    </row>
    <row r="2" spans="1:6" s="29" customFormat="1">
      <c r="A2" s="114"/>
      <c r="B2" s="115" t="s">
        <v>736</v>
      </c>
      <c r="C2" s="116"/>
      <c r="D2" s="116"/>
      <c r="E2" s="117"/>
      <c r="F2" s="118"/>
    </row>
    <row r="3" spans="1:6" ht="82.8">
      <c r="A3" s="102"/>
      <c r="B3" s="101" t="s">
        <v>737</v>
      </c>
      <c r="C3" s="103"/>
      <c r="D3" s="103"/>
      <c r="E3" s="104"/>
      <c r="F3" s="105"/>
    </row>
    <row r="4" spans="1:6" s="36" customFormat="1" ht="27.6">
      <c r="A4" s="124" t="s">
        <v>607</v>
      </c>
      <c r="B4" s="115" t="s">
        <v>608</v>
      </c>
      <c r="C4" s="115" t="s">
        <v>5</v>
      </c>
      <c r="D4" s="115" t="s">
        <v>609</v>
      </c>
      <c r="E4" s="145" t="s">
        <v>2</v>
      </c>
      <c r="F4" s="146" t="s">
        <v>3</v>
      </c>
    </row>
    <row r="5" spans="1:6" s="28" customFormat="1">
      <c r="A5" s="147" t="s">
        <v>738</v>
      </c>
      <c r="B5" s="148" t="s">
        <v>739</v>
      </c>
      <c r="C5" s="149" t="s">
        <v>0</v>
      </c>
      <c r="D5" s="149">
        <v>6</v>
      </c>
      <c r="E5" s="150">
        <v>0</v>
      </c>
      <c r="F5" s="151">
        <f>D5*E5</f>
        <v>0</v>
      </c>
    </row>
    <row r="6" spans="1:6" ht="69">
      <c r="A6" s="102"/>
      <c r="B6" s="101" t="s">
        <v>740</v>
      </c>
      <c r="C6" s="103"/>
      <c r="D6" s="103"/>
      <c r="E6" s="104"/>
      <c r="F6" s="105"/>
    </row>
    <row r="7" spans="1:6">
      <c r="A7" s="102"/>
      <c r="B7" s="101" t="s">
        <v>741</v>
      </c>
      <c r="C7" s="103"/>
      <c r="D7" s="103"/>
      <c r="E7" s="104"/>
      <c r="F7" s="105"/>
    </row>
    <row r="8" spans="1:6" s="28" customFormat="1">
      <c r="A8" s="147" t="s">
        <v>742</v>
      </c>
      <c r="B8" s="148" t="s">
        <v>743</v>
      </c>
      <c r="C8" s="149" t="s">
        <v>0</v>
      </c>
      <c r="D8" s="149">
        <v>6</v>
      </c>
      <c r="E8" s="150">
        <v>0</v>
      </c>
      <c r="F8" s="151">
        <f>D8*E8</f>
        <v>0</v>
      </c>
    </row>
    <row r="9" spans="1:6" ht="115.2" customHeight="1">
      <c r="A9" s="102"/>
      <c r="B9" s="161" t="s">
        <v>744</v>
      </c>
      <c r="C9" s="103"/>
      <c r="D9" s="103"/>
      <c r="E9" s="104"/>
      <c r="F9" s="105"/>
    </row>
    <row r="10" spans="1:6">
      <c r="A10" s="102"/>
      <c r="B10" s="101" t="s">
        <v>745</v>
      </c>
      <c r="C10" s="103"/>
      <c r="D10" s="103"/>
      <c r="E10" s="104"/>
      <c r="F10" s="105"/>
    </row>
    <row r="11" spans="1:6" s="28" customFormat="1">
      <c r="A11" s="147" t="s">
        <v>746</v>
      </c>
      <c r="B11" s="148" t="s">
        <v>747</v>
      </c>
      <c r="C11" s="149" t="s">
        <v>0</v>
      </c>
      <c r="D11" s="149">
        <v>6</v>
      </c>
      <c r="E11" s="150">
        <v>0</v>
      </c>
      <c r="F11" s="151">
        <f>D11*E11</f>
        <v>0</v>
      </c>
    </row>
    <row r="12" spans="1:6" ht="55.2">
      <c r="A12" s="102"/>
      <c r="B12" s="101" t="s">
        <v>748</v>
      </c>
      <c r="C12" s="103"/>
      <c r="D12" s="103"/>
      <c r="E12" s="104"/>
      <c r="F12" s="105"/>
    </row>
    <row r="13" spans="1:6" ht="27.6">
      <c r="A13" s="102"/>
      <c r="B13" s="101" t="s">
        <v>749</v>
      </c>
      <c r="C13" s="103"/>
      <c r="D13" s="103"/>
      <c r="E13" s="104"/>
      <c r="F13" s="105"/>
    </row>
    <row r="14" spans="1:6" s="31" customFormat="1">
      <c r="A14" s="130"/>
      <c r="B14" s="131" t="s">
        <v>750</v>
      </c>
      <c r="C14" s="132"/>
      <c r="D14" s="132"/>
      <c r="E14" s="133"/>
      <c r="F14" s="134"/>
    </row>
    <row r="15" spans="1:6" s="31" customFormat="1">
      <c r="A15" s="130"/>
      <c r="B15" s="131" t="s">
        <v>751</v>
      </c>
      <c r="C15" s="132"/>
      <c r="D15" s="132"/>
      <c r="E15" s="133"/>
      <c r="F15" s="134"/>
    </row>
    <row r="16" spans="1:6" s="31" customFormat="1">
      <c r="A16" s="130"/>
      <c r="B16" s="131" t="s">
        <v>752</v>
      </c>
      <c r="C16" s="132"/>
      <c r="D16" s="132"/>
      <c r="E16" s="133"/>
      <c r="F16" s="134"/>
    </row>
    <row r="17" spans="1:6" s="31" customFormat="1">
      <c r="A17" s="130"/>
      <c r="B17" s="131" t="s">
        <v>753</v>
      </c>
      <c r="C17" s="132"/>
      <c r="D17" s="132"/>
      <c r="E17" s="133"/>
      <c r="F17" s="134"/>
    </row>
    <row r="18" spans="1:6" s="31" customFormat="1">
      <c r="A18" s="130"/>
      <c r="B18" s="131" t="s">
        <v>754</v>
      </c>
      <c r="C18" s="132"/>
      <c r="D18" s="132"/>
      <c r="E18" s="133"/>
      <c r="F18" s="134"/>
    </row>
    <row r="19" spans="1:6">
      <c r="A19" s="102"/>
      <c r="B19" s="101"/>
      <c r="C19" s="103"/>
      <c r="D19" s="103"/>
      <c r="E19" s="104"/>
      <c r="F19" s="105"/>
    </row>
    <row r="20" spans="1:6" s="28" customFormat="1" ht="13.8" customHeight="1">
      <c r="A20" s="147" t="s">
        <v>755</v>
      </c>
      <c r="B20" s="148" t="s">
        <v>756</v>
      </c>
      <c r="C20" s="149" t="s">
        <v>0</v>
      </c>
      <c r="D20" s="149">
        <v>4</v>
      </c>
      <c r="E20" s="150">
        <v>0</v>
      </c>
      <c r="F20" s="151">
        <f>D20*E20</f>
        <v>0</v>
      </c>
    </row>
    <row r="21" spans="1:6" ht="99.45" customHeight="1">
      <c r="A21" s="102"/>
      <c r="B21" s="161" t="s">
        <v>757</v>
      </c>
      <c r="C21" s="103"/>
      <c r="D21" s="103"/>
      <c r="E21" s="104"/>
      <c r="F21" s="105"/>
    </row>
    <row r="22" spans="1:6">
      <c r="A22" s="102"/>
      <c r="B22" s="101" t="s">
        <v>758</v>
      </c>
      <c r="C22" s="103"/>
      <c r="D22" s="103"/>
      <c r="E22" s="104"/>
      <c r="F22" s="105"/>
    </row>
    <row r="23" spans="1:6" s="28" customFormat="1">
      <c r="A23" s="147" t="s">
        <v>759</v>
      </c>
      <c r="B23" s="148" t="s">
        <v>760</v>
      </c>
      <c r="C23" s="149" t="s">
        <v>0</v>
      </c>
      <c r="D23" s="149">
        <v>1</v>
      </c>
      <c r="E23" s="150">
        <v>0</v>
      </c>
      <c r="F23" s="151">
        <f>D23*E23</f>
        <v>0</v>
      </c>
    </row>
    <row r="24" spans="1:6" ht="55.2">
      <c r="A24" s="102"/>
      <c r="B24" s="101" t="s">
        <v>761</v>
      </c>
      <c r="C24" s="103"/>
      <c r="D24" s="103"/>
      <c r="E24" s="104"/>
      <c r="F24" s="105"/>
    </row>
    <row r="25" spans="1:6">
      <c r="A25" s="102"/>
      <c r="B25" s="101" t="s">
        <v>762</v>
      </c>
      <c r="C25" s="103"/>
      <c r="D25" s="103"/>
      <c r="E25" s="104"/>
      <c r="F25" s="105"/>
    </row>
    <row r="26" spans="1:6" s="28" customFormat="1">
      <c r="A26" s="147" t="s">
        <v>763</v>
      </c>
      <c r="B26" s="148" t="s">
        <v>764</v>
      </c>
      <c r="C26" s="149" t="s">
        <v>0</v>
      </c>
      <c r="D26" s="149">
        <v>1</v>
      </c>
      <c r="E26" s="150">
        <v>0</v>
      </c>
      <c r="F26" s="151">
        <f>D26*E26</f>
        <v>0</v>
      </c>
    </row>
    <row r="27" spans="1:6" ht="82.8">
      <c r="A27" s="102"/>
      <c r="B27" s="101" t="s">
        <v>765</v>
      </c>
      <c r="C27" s="103"/>
      <c r="D27" s="103"/>
      <c r="E27" s="104"/>
      <c r="F27" s="105"/>
    </row>
    <row r="28" spans="1:6">
      <c r="A28" s="102"/>
      <c r="B28" s="101" t="s">
        <v>766</v>
      </c>
      <c r="C28" s="103"/>
      <c r="D28" s="103"/>
      <c r="E28" s="104"/>
      <c r="F28" s="105"/>
    </row>
    <row r="29" spans="1:6" s="28" customFormat="1">
      <c r="A29" s="147" t="s">
        <v>767</v>
      </c>
      <c r="B29" s="148" t="s">
        <v>768</v>
      </c>
      <c r="C29" s="149" t="s">
        <v>0</v>
      </c>
      <c r="D29" s="149">
        <v>1</v>
      </c>
      <c r="E29" s="150">
        <v>0</v>
      </c>
      <c r="F29" s="151">
        <f>E29*D29</f>
        <v>0</v>
      </c>
    </row>
    <row r="30" spans="1:6" ht="55.2">
      <c r="A30" s="102"/>
      <c r="B30" s="101" t="s">
        <v>769</v>
      </c>
      <c r="C30" s="103"/>
      <c r="D30" s="103"/>
      <c r="E30" s="104"/>
      <c r="F30" s="105"/>
    </row>
    <row r="31" spans="1:6">
      <c r="A31" s="102"/>
      <c r="B31" s="101" t="s">
        <v>770</v>
      </c>
      <c r="C31" s="103"/>
      <c r="D31" s="103"/>
      <c r="E31" s="104"/>
      <c r="F31" s="118"/>
    </row>
    <row r="32" spans="1:6" s="28" customFormat="1">
      <c r="A32" s="147" t="s">
        <v>771</v>
      </c>
      <c r="B32" s="148" t="s">
        <v>772</v>
      </c>
      <c r="C32" s="149" t="s">
        <v>0</v>
      </c>
      <c r="D32" s="149">
        <v>18</v>
      </c>
      <c r="E32" s="150">
        <v>0</v>
      </c>
      <c r="F32" s="151">
        <f>D32*E32</f>
        <v>0</v>
      </c>
    </row>
    <row r="33" spans="1:6" ht="55.2">
      <c r="A33" s="102"/>
      <c r="B33" s="101" t="s">
        <v>773</v>
      </c>
      <c r="C33" s="103"/>
      <c r="D33" s="103" t="s">
        <v>47</v>
      </c>
      <c r="E33" s="104"/>
      <c r="F33" s="105"/>
    </row>
    <row r="34" spans="1:6">
      <c r="A34" s="102"/>
      <c r="B34" s="101" t="s">
        <v>774</v>
      </c>
      <c r="C34" s="103"/>
      <c r="D34" s="103"/>
      <c r="E34" s="104"/>
      <c r="F34" s="105"/>
    </row>
    <row r="35" spans="1:6" s="28" customFormat="1">
      <c r="A35" s="147" t="s">
        <v>775</v>
      </c>
      <c r="B35" s="148" t="s">
        <v>776</v>
      </c>
      <c r="C35" s="149" t="s">
        <v>0</v>
      </c>
      <c r="D35" s="149">
        <v>2</v>
      </c>
      <c r="E35" s="150">
        <v>0</v>
      </c>
      <c r="F35" s="151">
        <f>D35*E35</f>
        <v>0</v>
      </c>
    </row>
    <row r="36" spans="1:6" ht="41.4">
      <c r="A36" s="102"/>
      <c r="B36" s="101" t="s">
        <v>777</v>
      </c>
      <c r="C36" s="103"/>
      <c r="D36" s="103"/>
      <c r="E36" s="104"/>
      <c r="F36" s="105"/>
    </row>
    <row r="37" spans="1:6">
      <c r="A37" s="102"/>
      <c r="B37" s="101" t="s">
        <v>778</v>
      </c>
      <c r="C37" s="103"/>
      <c r="D37" s="103"/>
      <c r="E37" s="104"/>
      <c r="F37" s="105"/>
    </row>
    <row r="38" spans="1:6" s="28" customFormat="1">
      <c r="A38" s="147" t="s">
        <v>779</v>
      </c>
      <c r="B38" s="148" t="s">
        <v>780</v>
      </c>
      <c r="C38" s="149" t="s">
        <v>0</v>
      </c>
      <c r="D38" s="149">
        <v>12</v>
      </c>
      <c r="E38" s="150">
        <v>0</v>
      </c>
      <c r="F38" s="151">
        <f>D38*E38</f>
        <v>0</v>
      </c>
    </row>
    <row r="39" spans="1:6" ht="69">
      <c r="A39" s="102"/>
      <c r="B39" s="101" t="s">
        <v>959</v>
      </c>
      <c r="C39" s="103"/>
      <c r="D39" s="103"/>
      <c r="E39" s="104"/>
      <c r="F39" s="105"/>
    </row>
    <row r="40" spans="1:6" ht="27.6">
      <c r="A40" s="102"/>
      <c r="B40" s="101" t="s">
        <v>960</v>
      </c>
      <c r="C40" s="103"/>
      <c r="D40" s="103"/>
      <c r="E40" s="104"/>
      <c r="F40" s="105"/>
    </row>
    <row r="41" spans="1:6">
      <c r="A41" s="102"/>
      <c r="B41" s="101" t="s">
        <v>958</v>
      </c>
      <c r="C41" s="103"/>
      <c r="D41" s="103"/>
      <c r="E41" s="104"/>
      <c r="F41" s="105"/>
    </row>
    <row r="42" spans="1:6" s="28" customFormat="1">
      <c r="A42" s="147" t="s">
        <v>781</v>
      </c>
      <c r="B42" s="148" t="s">
        <v>782</v>
      </c>
      <c r="C42" s="149" t="s">
        <v>0</v>
      </c>
      <c r="D42" s="149">
        <v>229</v>
      </c>
      <c r="E42" s="150">
        <v>0</v>
      </c>
      <c r="F42" s="151">
        <f>D42*E42</f>
        <v>0</v>
      </c>
    </row>
    <row r="43" spans="1:6" ht="27.6">
      <c r="A43" s="102"/>
      <c r="B43" s="101" t="s">
        <v>783</v>
      </c>
      <c r="C43" s="103"/>
      <c r="D43" s="103"/>
      <c r="E43" s="104"/>
      <c r="F43" s="105"/>
    </row>
    <row r="44" spans="1:6">
      <c r="A44" s="102"/>
      <c r="B44" s="101" t="s">
        <v>784</v>
      </c>
      <c r="C44" s="103"/>
      <c r="D44" s="103"/>
      <c r="E44" s="104"/>
      <c r="F44" s="105"/>
    </row>
    <row r="45" spans="1:6" s="28" customFormat="1">
      <c r="A45" s="114" t="s">
        <v>785</v>
      </c>
      <c r="B45" s="115" t="s">
        <v>786</v>
      </c>
      <c r="C45" s="116"/>
      <c r="D45" s="116"/>
      <c r="E45" s="117"/>
      <c r="F45" s="118"/>
    </row>
    <row r="46" spans="1:6" s="29" customFormat="1">
      <c r="A46" s="114" t="s">
        <v>787</v>
      </c>
      <c r="B46" s="115" t="s">
        <v>788</v>
      </c>
      <c r="C46" s="116"/>
      <c r="D46" s="116"/>
      <c r="E46" s="117"/>
      <c r="F46" s="118"/>
    </row>
    <row r="47" spans="1:6" s="29" customFormat="1" ht="55.2">
      <c r="A47" s="114"/>
      <c r="B47" s="101" t="s">
        <v>789</v>
      </c>
      <c r="C47" s="116"/>
      <c r="D47" s="116"/>
      <c r="E47" s="117"/>
      <c r="F47" s="118"/>
    </row>
    <row r="48" spans="1:6" s="29" customFormat="1">
      <c r="A48" s="147" t="s">
        <v>790</v>
      </c>
      <c r="B48" s="148" t="s">
        <v>791</v>
      </c>
      <c r="C48" s="149" t="s">
        <v>0</v>
      </c>
      <c r="D48" s="149">
        <v>13</v>
      </c>
      <c r="E48" s="150">
        <v>0</v>
      </c>
      <c r="F48" s="151">
        <f>D48*E48</f>
        <v>0</v>
      </c>
    </row>
    <row r="49" spans="1:6" s="29" customFormat="1">
      <c r="A49" s="147" t="s">
        <v>792</v>
      </c>
      <c r="B49" s="148" t="s">
        <v>793</v>
      </c>
      <c r="C49" s="149" t="s">
        <v>0</v>
      </c>
      <c r="D49" s="149">
        <v>55</v>
      </c>
      <c r="E49" s="150">
        <v>0</v>
      </c>
      <c r="F49" s="151">
        <f>D49*E49</f>
        <v>0</v>
      </c>
    </row>
    <row r="50" spans="1:6">
      <c r="A50" s="102"/>
      <c r="B50" s="101" t="e" vm="27">
        <v>#VALUE!</v>
      </c>
      <c r="C50" s="103"/>
      <c r="D50" s="103"/>
      <c r="E50" s="104"/>
      <c r="F50" s="105"/>
    </row>
    <row r="51" spans="1:6" s="29" customFormat="1">
      <c r="A51" s="114" t="s">
        <v>794</v>
      </c>
      <c r="B51" s="115" t="s">
        <v>795</v>
      </c>
      <c r="C51" s="116"/>
      <c r="D51" s="116"/>
      <c r="E51" s="117"/>
      <c r="F51" s="118"/>
    </row>
    <row r="52" spans="1:6">
      <c r="A52" s="102"/>
      <c r="B52" s="101" t="s">
        <v>796</v>
      </c>
      <c r="C52" s="103"/>
      <c r="D52" s="103"/>
      <c r="E52" s="104"/>
      <c r="F52" s="105"/>
    </row>
    <row r="53" spans="1:6" s="29" customFormat="1">
      <c r="A53" s="147" t="s">
        <v>797</v>
      </c>
      <c r="B53" s="148" t="s">
        <v>798</v>
      </c>
      <c r="C53" s="149" t="s">
        <v>0</v>
      </c>
      <c r="D53" s="149">
        <v>26</v>
      </c>
      <c r="E53" s="150">
        <v>0</v>
      </c>
      <c r="F53" s="151">
        <f>D53*E53</f>
        <v>0</v>
      </c>
    </row>
    <row r="54" spans="1:6" s="29" customFormat="1">
      <c r="A54" s="147" t="s">
        <v>799</v>
      </c>
      <c r="B54" s="148" t="s">
        <v>800</v>
      </c>
      <c r="C54" s="149" t="s">
        <v>0</v>
      </c>
      <c r="D54" s="149">
        <v>114</v>
      </c>
      <c r="E54" s="150">
        <v>0</v>
      </c>
      <c r="F54" s="151">
        <f>D54*E54</f>
        <v>0</v>
      </c>
    </row>
    <row r="55" spans="1:6">
      <c r="A55" s="102"/>
      <c r="B55" s="101"/>
      <c r="C55" s="103"/>
      <c r="D55" s="103"/>
      <c r="E55" s="104"/>
      <c r="F55" s="105"/>
    </row>
    <row r="56" spans="1:6" s="29" customFormat="1">
      <c r="A56" s="114" t="s">
        <v>801</v>
      </c>
      <c r="B56" s="115" t="s">
        <v>802</v>
      </c>
      <c r="C56" s="116"/>
      <c r="D56" s="116"/>
      <c r="E56" s="117"/>
      <c r="F56" s="118"/>
    </row>
    <row r="57" spans="1:6">
      <c r="A57" s="102"/>
      <c r="B57" s="101" t="s">
        <v>953</v>
      </c>
      <c r="C57" s="103"/>
      <c r="D57" s="103"/>
      <c r="E57" s="104"/>
      <c r="F57" s="105"/>
    </row>
    <row r="58" spans="1:6" s="29" customFormat="1">
      <c r="A58" s="147" t="s">
        <v>803</v>
      </c>
      <c r="B58" s="148" t="s">
        <v>804</v>
      </c>
      <c r="C58" s="149" t="s">
        <v>0</v>
      </c>
      <c r="D58" s="149">
        <v>13</v>
      </c>
      <c r="E58" s="150">
        <v>0</v>
      </c>
      <c r="F58" s="151">
        <f>D58*E58</f>
        <v>0</v>
      </c>
    </row>
    <row r="59" spans="1:6" s="29" customFormat="1">
      <c r="A59" s="147" t="s">
        <v>799</v>
      </c>
      <c r="B59" s="148" t="s">
        <v>805</v>
      </c>
      <c r="C59" s="149" t="s">
        <v>0</v>
      </c>
      <c r="D59" s="149">
        <v>57</v>
      </c>
      <c r="E59" s="150">
        <v>0</v>
      </c>
      <c r="F59" s="151">
        <f>D59*E59</f>
        <v>0</v>
      </c>
    </row>
    <row r="60" spans="1:6">
      <c r="A60" s="102"/>
      <c r="B60" s="101"/>
      <c r="C60" s="103"/>
      <c r="D60" s="103"/>
      <c r="E60" s="104"/>
      <c r="F60" s="105"/>
    </row>
    <row r="61" spans="1:6" s="28" customFormat="1">
      <c r="A61" s="114" t="s">
        <v>806</v>
      </c>
      <c r="B61" s="115" t="s">
        <v>807</v>
      </c>
      <c r="C61" s="116"/>
      <c r="D61" s="116"/>
      <c r="E61" s="117"/>
      <c r="F61" s="118"/>
    </row>
    <row r="62" spans="1:6" s="29" customFormat="1" ht="141.44999999999999" customHeight="1">
      <c r="A62" s="114"/>
      <c r="B62" s="101" t="s">
        <v>808</v>
      </c>
      <c r="C62" s="116"/>
      <c r="D62" s="116"/>
      <c r="E62" s="117"/>
      <c r="F62" s="118"/>
    </row>
    <row r="63" spans="1:6" s="29" customFormat="1" ht="27.6">
      <c r="A63" s="111" t="s">
        <v>809</v>
      </c>
      <c r="B63" s="101" t="e" vm="28">
        <v>#VALUE!</v>
      </c>
      <c r="C63" s="116"/>
      <c r="D63" s="116"/>
      <c r="E63" s="117"/>
      <c r="F63" s="118"/>
    </row>
    <row r="64" spans="1:6" s="29" customFormat="1" ht="27.6">
      <c r="A64" s="111" t="s">
        <v>810</v>
      </c>
      <c r="B64" s="101" t="e" vm="29">
        <v>#VALUE!</v>
      </c>
      <c r="C64" s="116"/>
      <c r="D64" s="116"/>
      <c r="E64" s="117"/>
      <c r="F64" s="118"/>
    </row>
    <row r="65" spans="1:6" s="29" customFormat="1">
      <c r="A65" s="147" t="s">
        <v>811</v>
      </c>
      <c r="B65" s="172" t="s">
        <v>1243</v>
      </c>
      <c r="C65" s="149" t="s">
        <v>458</v>
      </c>
      <c r="D65" s="149">
        <v>4.5</v>
      </c>
      <c r="E65" s="150">
        <v>0</v>
      </c>
      <c r="F65" s="151">
        <f>D65*E65</f>
        <v>0</v>
      </c>
    </row>
    <row r="66" spans="1:6" s="29" customFormat="1" ht="27.6">
      <c r="A66" s="147" t="s">
        <v>812</v>
      </c>
      <c r="B66" s="148" t="s">
        <v>813</v>
      </c>
      <c r="C66" s="149" t="s">
        <v>458</v>
      </c>
      <c r="D66" s="149">
        <v>2.9</v>
      </c>
      <c r="E66" s="150">
        <v>0</v>
      </c>
      <c r="F66" s="151">
        <f>D66*E66</f>
        <v>0</v>
      </c>
    </row>
    <row r="67" spans="1:6">
      <c r="A67" s="102"/>
      <c r="B67" s="101"/>
      <c r="C67" s="103"/>
      <c r="D67" s="103"/>
      <c r="E67" s="104"/>
      <c r="F67" s="105"/>
    </row>
    <row r="68" spans="1:6" s="28" customFormat="1">
      <c r="A68" s="114" t="s">
        <v>814</v>
      </c>
      <c r="B68" s="115" t="s">
        <v>815</v>
      </c>
      <c r="C68" s="116"/>
      <c r="D68" s="116"/>
      <c r="E68" s="117"/>
      <c r="F68" s="118"/>
    </row>
    <row r="69" spans="1:6" ht="69">
      <c r="A69" s="102"/>
      <c r="B69" s="101" t="s">
        <v>816</v>
      </c>
      <c r="C69" s="103"/>
      <c r="D69" s="103"/>
      <c r="E69" s="104"/>
      <c r="F69" s="105"/>
    </row>
    <row r="70" spans="1:6" s="29" customFormat="1">
      <c r="A70" s="147"/>
      <c r="B70" s="148" t="s">
        <v>817</v>
      </c>
      <c r="C70" s="149" t="s">
        <v>458</v>
      </c>
      <c r="D70" s="149">
        <v>215</v>
      </c>
      <c r="E70" s="150">
        <v>0</v>
      </c>
      <c r="F70" s="151">
        <f>E70*D70</f>
        <v>0</v>
      </c>
    </row>
    <row r="71" spans="1:6">
      <c r="A71" s="102"/>
      <c r="B71" s="101"/>
      <c r="C71" s="103"/>
      <c r="D71" s="103"/>
      <c r="E71" s="104"/>
      <c r="F71" s="105"/>
    </row>
    <row r="72" spans="1:6" s="28" customFormat="1">
      <c r="A72" s="114" t="s">
        <v>818</v>
      </c>
      <c r="B72" s="115" t="s">
        <v>819</v>
      </c>
      <c r="C72" s="116"/>
      <c r="D72" s="116"/>
      <c r="E72" s="117"/>
      <c r="F72" s="118"/>
    </row>
    <row r="73" spans="1:6" s="28" customFormat="1">
      <c r="A73" s="114" t="s">
        <v>820</v>
      </c>
      <c r="B73" s="115" t="s">
        <v>952</v>
      </c>
      <c r="C73" s="116"/>
      <c r="D73" s="116"/>
      <c r="E73" s="117"/>
      <c r="F73" s="118"/>
    </row>
    <row r="74" spans="1:6" s="37" customFormat="1" ht="41.4">
      <c r="A74" s="102"/>
      <c r="B74" s="101" t="s">
        <v>821</v>
      </c>
      <c r="C74" s="103"/>
      <c r="D74" s="103"/>
      <c r="E74" s="104"/>
      <c r="F74" s="105"/>
    </row>
    <row r="75" spans="1:6">
      <c r="A75" s="102"/>
      <c r="B75" s="101" t="s">
        <v>822</v>
      </c>
      <c r="C75" s="103"/>
      <c r="D75" s="103"/>
      <c r="E75" s="104"/>
      <c r="F75" s="105"/>
    </row>
    <row r="76" spans="1:6">
      <c r="A76" s="147"/>
      <c r="B76" s="148" t="s">
        <v>823</v>
      </c>
      <c r="C76" s="149" t="s">
        <v>824</v>
      </c>
      <c r="D76" s="149">
        <v>19.079999999999998</v>
      </c>
      <c r="E76" s="150">
        <v>0</v>
      </c>
      <c r="F76" s="151">
        <f>E76*D76</f>
        <v>0</v>
      </c>
    </row>
    <row r="77" spans="1:6">
      <c r="A77" s="147"/>
      <c r="B77" s="148" t="s">
        <v>825</v>
      </c>
      <c r="C77" s="149" t="s">
        <v>824</v>
      </c>
      <c r="D77" s="149">
        <v>32.700000000000003</v>
      </c>
      <c r="E77" s="150">
        <v>0</v>
      </c>
      <c r="F77" s="151">
        <f>E77*D77</f>
        <v>0</v>
      </c>
    </row>
    <row r="78" spans="1:6" s="29" customFormat="1">
      <c r="A78" s="114" t="s">
        <v>950</v>
      </c>
      <c r="B78" s="115" t="s">
        <v>828</v>
      </c>
      <c r="C78" s="116"/>
      <c r="D78" s="116"/>
      <c r="E78" s="117"/>
      <c r="F78" s="118"/>
    </row>
    <row r="79" spans="1:6" s="29" customFormat="1">
      <c r="A79" s="147"/>
      <c r="B79" s="148" t="s">
        <v>829</v>
      </c>
      <c r="C79" s="149" t="s">
        <v>824</v>
      </c>
      <c r="D79" s="149">
        <v>11.5</v>
      </c>
      <c r="E79" s="150">
        <v>0</v>
      </c>
      <c r="F79" s="151">
        <f>E79*D79</f>
        <v>0</v>
      </c>
    </row>
    <row r="80" spans="1:6" s="29" customFormat="1">
      <c r="A80" s="147"/>
      <c r="B80" s="148" t="s">
        <v>830</v>
      </c>
      <c r="C80" s="149" t="s">
        <v>824</v>
      </c>
      <c r="D80" s="149">
        <v>26</v>
      </c>
      <c r="E80" s="150">
        <v>0</v>
      </c>
      <c r="F80" s="151">
        <f>E80*D80</f>
        <v>0</v>
      </c>
    </row>
    <row r="81" spans="1:6" ht="124.2">
      <c r="A81" s="102"/>
      <c r="B81" s="101" t="s">
        <v>831</v>
      </c>
      <c r="C81" s="103"/>
      <c r="D81" s="103"/>
      <c r="E81" s="104"/>
      <c r="F81" s="105"/>
    </row>
    <row r="82" spans="1:6" s="29" customFormat="1">
      <c r="A82" s="147" t="s">
        <v>951</v>
      </c>
      <c r="B82" s="148" t="s">
        <v>826</v>
      </c>
      <c r="C82" s="149" t="s">
        <v>824</v>
      </c>
      <c r="D82" s="149">
        <v>355</v>
      </c>
      <c r="E82" s="150">
        <v>0</v>
      </c>
      <c r="F82" s="151">
        <f>E82*D82</f>
        <v>0</v>
      </c>
    </row>
    <row r="83" spans="1:6" ht="124.2">
      <c r="A83" s="102"/>
      <c r="B83" s="101" t="s">
        <v>827</v>
      </c>
      <c r="C83" s="103"/>
      <c r="D83" s="103"/>
      <c r="E83" s="104"/>
      <c r="F83" s="105"/>
    </row>
    <row r="84" spans="1:6" s="29" customFormat="1">
      <c r="A84" s="147" t="s">
        <v>832</v>
      </c>
      <c r="B84" s="148" t="s">
        <v>1012</v>
      </c>
      <c r="C84" s="149" t="s">
        <v>0</v>
      </c>
      <c r="D84" s="149">
        <v>10</v>
      </c>
      <c r="E84" s="150">
        <v>0</v>
      </c>
      <c r="F84" s="151">
        <f>E84*D84</f>
        <v>0</v>
      </c>
    </row>
    <row r="85" spans="1:6" ht="165.6">
      <c r="A85" s="102"/>
      <c r="B85" s="101" t="s">
        <v>1016</v>
      </c>
      <c r="C85" s="103"/>
      <c r="D85" s="103"/>
      <c r="E85" s="104"/>
      <c r="F85" s="105"/>
    </row>
    <row r="86" spans="1:6" s="29" customFormat="1">
      <c r="A86" s="147" t="s">
        <v>833</v>
      </c>
      <c r="B86" s="148" t="s">
        <v>834</v>
      </c>
      <c r="C86" s="149" t="s">
        <v>458</v>
      </c>
      <c r="D86" s="149">
        <v>10</v>
      </c>
      <c r="E86" s="150">
        <v>0</v>
      </c>
      <c r="F86" s="151">
        <f>E86*D86</f>
        <v>0</v>
      </c>
    </row>
    <row r="87" spans="1:6" ht="138">
      <c r="A87" s="102"/>
      <c r="B87" s="165" t="s">
        <v>1015</v>
      </c>
      <c r="C87" s="103"/>
      <c r="D87" s="103"/>
      <c r="E87" s="104"/>
      <c r="F87" s="105"/>
    </row>
    <row r="88" spans="1:6" s="29" customFormat="1">
      <c r="A88" s="147" t="s">
        <v>835</v>
      </c>
      <c r="B88" s="148" t="s">
        <v>836</v>
      </c>
      <c r="C88" s="149" t="s">
        <v>458</v>
      </c>
      <c r="D88" s="149">
        <v>10</v>
      </c>
      <c r="E88" s="150">
        <v>0</v>
      </c>
      <c r="F88" s="151">
        <f>E88*D88</f>
        <v>0</v>
      </c>
    </row>
    <row r="89" spans="1:6" ht="263.39999999999998" customHeight="1">
      <c r="A89" s="102"/>
      <c r="B89" s="161" t="s">
        <v>1014</v>
      </c>
      <c r="C89" s="103"/>
      <c r="D89" s="103"/>
      <c r="E89" s="104"/>
      <c r="F89" s="105"/>
    </row>
    <row r="90" spans="1:6" s="29" customFormat="1">
      <c r="A90" s="114" t="s">
        <v>837</v>
      </c>
      <c r="B90" s="115" t="s">
        <v>838</v>
      </c>
      <c r="C90" s="116"/>
      <c r="D90" s="116"/>
      <c r="E90" s="117"/>
      <c r="F90" s="118"/>
    </row>
    <row r="91" spans="1:6" ht="55.2">
      <c r="A91" s="102"/>
      <c r="B91" s="101" t="s">
        <v>839</v>
      </c>
      <c r="C91" s="103"/>
      <c r="D91" s="103"/>
      <c r="E91" s="104"/>
      <c r="F91" s="105"/>
    </row>
    <row r="92" spans="1:6" s="29" customFormat="1">
      <c r="A92" s="147"/>
      <c r="B92" s="148" t="s">
        <v>840</v>
      </c>
      <c r="C92" s="149" t="s">
        <v>695</v>
      </c>
      <c r="D92" s="149">
        <v>9</v>
      </c>
      <c r="E92" s="150">
        <v>0</v>
      </c>
      <c r="F92" s="151">
        <f>E92*D92</f>
        <v>0</v>
      </c>
    </row>
    <row r="93" spans="1:6" s="29" customFormat="1">
      <c r="A93" s="147"/>
      <c r="B93" s="148" t="s">
        <v>841</v>
      </c>
      <c r="C93" s="149" t="s">
        <v>695</v>
      </c>
      <c r="D93" s="149">
        <v>7</v>
      </c>
      <c r="E93" s="150">
        <v>0</v>
      </c>
      <c r="F93" s="151">
        <f>E93*D93</f>
        <v>0</v>
      </c>
    </row>
    <row r="94" spans="1:6">
      <c r="A94" s="102"/>
      <c r="B94" s="101"/>
      <c r="C94" s="103"/>
      <c r="D94" s="103"/>
      <c r="E94" s="104"/>
      <c r="F94" s="105"/>
    </row>
    <row r="95" spans="1:6" s="29" customFormat="1">
      <c r="A95" s="147" t="s">
        <v>837</v>
      </c>
      <c r="B95" s="148" t="s">
        <v>842</v>
      </c>
      <c r="C95" s="149" t="s">
        <v>33</v>
      </c>
      <c r="D95" s="149">
        <v>1</v>
      </c>
      <c r="E95" s="150">
        <v>0</v>
      </c>
      <c r="F95" s="151">
        <f>E95*D95</f>
        <v>0</v>
      </c>
    </row>
    <row r="96" spans="1:6" ht="235.8" customHeight="1">
      <c r="A96" s="102"/>
      <c r="B96" s="161" t="s">
        <v>843</v>
      </c>
      <c r="C96" s="103"/>
      <c r="D96" s="103"/>
      <c r="E96" s="104"/>
      <c r="F96" s="105"/>
    </row>
    <row r="97" spans="1:6" ht="11.55" customHeight="1">
      <c r="A97" s="102"/>
      <c r="B97" s="101" t="s">
        <v>844</v>
      </c>
      <c r="C97" s="103"/>
      <c r="D97" s="103"/>
      <c r="E97" s="104"/>
      <c r="F97" s="105"/>
    </row>
    <row r="98" spans="1:6" s="29" customFormat="1" ht="11.55" customHeight="1">
      <c r="A98" s="147" t="s">
        <v>1091</v>
      </c>
      <c r="B98" s="148" t="s">
        <v>1077</v>
      </c>
      <c r="C98" s="149" t="s">
        <v>0</v>
      </c>
      <c r="D98" s="149">
        <v>7</v>
      </c>
      <c r="E98" s="150">
        <v>0</v>
      </c>
      <c r="F98" s="151">
        <f>E98*D98</f>
        <v>0</v>
      </c>
    </row>
    <row r="99" spans="1:6" ht="39" customHeight="1">
      <c r="A99" s="102"/>
      <c r="B99" s="111" t="s">
        <v>1076</v>
      </c>
      <c r="C99" s="103"/>
      <c r="D99" s="103"/>
      <c r="E99" s="104"/>
      <c r="F99" s="105"/>
    </row>
    <row r="100" spans="1:6" ht="13.8" customHeight="1">
      <c r="A100" s="102"/>
      <c r="B100" s="161" t="s">
        <v>1087</v>
      </c>
      <c r="C100" s="103"/>
      <c r="D100" s="103"/>
      <c r="E100" s="104"/>
      <c r="F100" s="105"/>
    </row>
    <row r="101" spans="1:6" s="29" customFormat="1" ht="11.55" customHeight="1">
      <c r="A101" s="147" t="s">
        <v>1092</v>
      </c>
      <c r="B101" s="148" t="s">
        <v>1075</v>
      </c>
      <c r="C101" s="149" t="s">
        <v>0</v>
      </c>
      <c r="D101" s="149">
        <v>1</v>
      </c>
      <c r="E101" s="150">
        <v>0</v>
      </c>
      <c r="F101" s="151">
        <f>D101*E101</f>
        <v>0</v>
      </c>
    </row>
    <row r="102" spans="1:6" ht="41.4" customHeight="1">
      <c r="A102" s="102"/>
      <c r="B102" s="111" t="s">
        <v>1074</v>
      </c>
      <c r="C102" s="103"/>
      <c r="D102" s="103"/>
      <c r="E102" s="104"/>
      <c r="F102" s="105"/>
    </row>
    <row r="103" spans="1:6" ht="15.6" customHeight="1">
      <c r="A103" s="102"/>
      <c r="B103" s="161" t="s">
        <v>1073</v>
      </c>
      <c r="C103" s="103"/>
      <c r="D103" s="103"/>
      <c r="E103" s="104"/>
      <c r="F103" s="105"/>
    </row>
    <row r="104" spans="1:6" s="169" customFormat="1" ht="11.55" customHeight="1">
      <c r="A104" s="147" t="s">
        <v>1093</v>
      </c>
      <c r="B104" s="148" t="s">
        <v>1072</v>
      </c>
      <c r="C104" s="149" t="s">
        <v>0</v>
      </c>
      <c r="D104" s="149">
        <v>2</v>
      </c>
      <c r="E104" s="150">
        <v>0</v>
      </c>
      <c r="F104" s="151">
        <f>D104*E104</f>
        <v>0</v>
      </c>
    </row>
    <row r="105" spans="1:6" s="27" customFormat="1" ht="61.2" customHeight="1">
      <c r="A105" s="102"/>
      <c r="B105" s="161" t="s">
        <v>1071</v>
      </c>
      <c r="C105" s="103"/>
      <c r="D105" s="103"/>
      <c r="E105" s="104"/>
      <c r="F105" s="105"/>
    </row>
    <row r="106" spans="1:6" s="27" customFormat="1" ht="18.600000000000001" customHeight="1">
      <c r="A106" s="102"/>
      <c r="B106" s="161" t="s">
        <v>1070</v>
      </c>
      <c r="C106" s="103"/>
      <c r="D106" s="103"/>
      <c r="E106" s="104"/>
      <c r="F106" s="105"/>
    </row>
    <row r="107" spans="1:6" s="36" customFormat="1" ht="11.4" customHeight="1">
      <c r="A107" s="147" t="s">
        <v>1094</v>
      </c>
      <c r="B107" s="148" t="s">
        <v>1069</v>
      </c>
      <c r="C107" s="149" t="s">
        <v>0</v>
      </c>
      <c r="D107" s="149">
        <v>2</v>
      </c>
      <c r="E107" s="150">
        <v>0</v>
      </c>
      <c r="F107" s="151">
        <f>D107*E107</f>
        <v>0</v>
      </c>
    </row>
    <row r="108" spans="1:6" ht="84.6" customHeight="1">
      <c r="A108" s="102"/>
      <c r="B108" s="161" t="s">
        <v>1068</v>
      </c>
      <c r="C108" s="103"/>
      <c r="D108" s="103"/>
      <c r="E108" s="104"/>
      <c r="F108" s="105"/>
    </row>
    <row r="109" spans="1:6" ht="15.6" customHeight="1">
      <c r="A109" s="102"/>
      <c r="B109" s="161" t="s">
        <v>1067</v>
      </c>
      <c r="C109" s="103"/>
      <c r="D109" s="103"/>
      <c r="E109" s="104"/>
      <c r="F109" s="105"/>
    </row>
    <row r="110" spans="1:6" s="29" customFormat="1" ht="14.4" customHeight="1">
      <c r="A110" s="147" t="s">
        <v>1095</v>
      </c>
      <c r="B110" s="148" t="s">
        <v>1066</v>
      </c>
      <c r="C110" s="149"/>
      <c r="D110" s="149">
        <v>8</v>
      </c>
      <c r="E110" s="150">
        <v>0</v>
      </c>
      <c r="F110" s="151">
        <f>D110*E110</f>
        <v>0</v>
      </c>
    </row>
    <row r="111" spans="1:6" ht="112.8" customHeight="1">
      <c r="A111" s="102"/>
      <c r="B111" s="161" t="s">
        <v>1065</v>
      </c>
      <c r="C111" s="103"/>
      <c r="D111" s="103"/>
      <c r="E111" s="104"/>
      <c r="F111" s="105"/>
    </row>
    <row r="112" spans="1:6" ht="13.2" customHeight="1">
      <c r="A112" s="102"/>
      <c r="B112" s="161" t="s">
        <v>1064</v>
      </c>
      <c r="C112" s="103"/>
      <c r="D112" s="103"/>
      <c r="E112" s="104"/>
      <c r="F112" s="105"/>
    </row>
    <row r="113" spans="1:6" ht="13.2" customHeight="1">
      <c r="A113" s="147" t="s">
        <v>1097</v>
      </c>
      <c r="B113" s="148" t="s">
        <v>1086</v>
      </c>
      <c r="C113" s="149" t="s">
        <v>965</v>
      </c>
      <c r="D113" s="149">
        <v>1</v>
      </c>
      <c r="E113" s="150">
        <v>0</v>
      </c>
      <c r="F113" s="151">
        <f>D113*E113</f>
        <v>0</v>
      </c>
    </row>
    <row r="114" spans="1:6" ht="13.2" customHeight="1">
      <c r="A114" s="102"/>
      <c r="B114" s="161" t="s">
        <v>1085</v>
      </c>
      <c r="C114" s="103"/>
      <c r="D114" s="103"/>
      <c r="E114" s="104"/>
      <c r="F114" s="105"/>
    </row>
    <row r="115" spans="1:6" ht="13.2" customHeight="1">
      <c r="A115" s="102"/>
      <c r="B115" s="161" t="s">
        <v>1084</v>
      </c>
      <c r="C115" s="103"/>
      <c r="D115" s="103"/>
      <c r="E115" s="104"/>
      <c r="F115" s="105"/>
    </row>
    <row r="116" spans="1:6" ht="13.2" customHeight="1">
      <c r="A116" s="102"/>
      <c r="B116" s="161" t="s">
        <v>1083</v>
      </c>
      <c r="C116" s="103"/>
      <c r="D116" s="103"/>
      <c r="E116" s="104"/>
      <c r="F116" s="105"/>
    </row>
    <row r="117" spans="1:6" ht="13.2" customHeight="1">
      <c r="A117" s="102"/>
      <c r="B117" s="161" t="s">
        <v>1082</v>
      </c>
      <c r="C117" s="103"/>
      <c r="D117" s="103"/>
      <c r="E117" s="104"/>
      <c r="F117" s="105"/>
    </row>
    <row r="118" spans="1:6">
      <c r="A118" s="147" t="s">
        <v>1096</v>
      </c>
      <c r="B118" s="148" t="s">
        <v>1088</v>
      </c>
      <c r="C118" s="149" t="s">
        <v>0</v>
      </c>
      <c r="D118" s="149">
        <v>5</v>
      </c>
      <c r="E118" s="150">
        <v>0</v>
      </c>
      <c r="F118" s="151">
        <f>D118*E118</f>
        <v>0</v>
      </c>
    </row>
    <row r="119" spans="1:6" ht="124.2">
      <c r="A119" s="102"/>
      <c r="B119" s="161" t="s">
        <v>1089</v>
      </c>
      <c r="C119" s="103"/>
      <c r="D119" s="103"/>
      <c r="E119" s="104"/>
      <c r="F119" s="105"/>
    </row>
    <row r="120" spans="1:6">
      <c r="A120" s="102"/>
      <c r="B120" s="161" t="s">
        <v>1090</v>
      </c>
      <c r="C120" s="103"/>
      <c r="D120" s="103"/>
      <c r="E120" s="104"/>
      <c r="F120" s="105"/>
    </row>
    <row r="121" spans="1:6">
      <c r="A121" s="173" t="s">
        <v>1238</v>
      </c>
      <c r="B121" s="174" t="s">
        <v>1244</v>
      </c>
      <c r="C121" s="175" t="s">
        <v>0</v>
      </c>
      <c r="D121" s="175">
        <v>1</v>
      </c>
      <c r="E121" s="176">
        <v>0</v>
      </c>
      <c r="F121" s="177">
        <f>D121*E121</f>
        <v>0</v>
      </c>
    </row>
    <row r="122" spans="1:6" ht="55.2">
      <c r="A122" s="130"/>
      <c r="B122" s="178" t="s">
        <v>1247</v>
      </c>
      <c r="C122" s="132"/>
      <c r="D122" s="132"/>
      <c r="E122" s="133"/>
      <c r="F122" s="134"/>
    </row>
    <row r="123" spans="1:6">
      <c r="A123" s="130"/>
      <c r="B123" s="178" t="s">
        <v>1245</v>
      </c>
      <c r="C123" s="132"/>
      <c r="D123" s="132"/>
      <c r="E123" s="133"/>
      <c r="F123" s="134"/>
    </row>
    <row r="124" spans="1:6">
      <c r="A124" s="173" t="s">
        <v>1240</v>
      </c>
      <c r="B124" s="174" t="s">
        <v>1253</v>
      </c>
      <c r="C124" s="175" t="s">
        <v>0</v>
      </c>
      <c r="D124" s="175">
        <v>19</v>
      </c>
      <c r="E124" s="176">
        <v>0</v>
      </c>
      <c r="F124" s="177">
        <f>D124*E124</f>
        <v>0</v>
      </c>
    </row>
    <row r="125" spans="1:6" ht="57" customHeight="1">
      <c r="A125" s="130"/>
      <c r="B125" s="178" t="s">
        <v>1246</v>
      </c>
      <c r="C125" s="132"/>
      <c r="D125" s="132"/>
      <c r="E125" s="133"/>
      <c r="F125" s="134"/>
    </row>
    <row r="126" spans="1:6">
      <c r="A126" s="130"/>
      <c r="B126" s="178" t="s">
        <v>1239</v>
      </c>
      <c r="C126" s="132"/>
      <c r="D126" s="132"/>
      <c r="E126" s="133"/>
      <c r="F126" s="134"/>
    </row>
    <row r="127" spans="1:6">
      <c r="A127" s="173" t="s">
        <v>1242</v>
      </c>
      <c r="B127" s="174" t="s">
        <v>1252</v>
      </c>
      <c r="C127" s="175" t="s">
        <v>0</v>
      </c>
      <c r="D127" s="175">
        <v>8</v>
      </c>
      <c r="E127" s="176">
        <v>0</v>
      </c>
      <c r="F127" s="177">
        <f>D127*E127</f>
        <v>0</v>
      </c>
    </row>
    <row r="128" spans="1:6" ht="82.8">
      <c r="A128" s="130"/>
      <c r="B128" s="178" t="s">
        <v>1282</v>
      </c>
      <c r="C128" s="132"/>
      <c r="D128" s="132"/>
      <c r="E128" s="133"/>
      <c r="F128" s="134"/>
    </row>
    <row r="129" spans="1:6">
      <c r="A129" s="130"/>
      <c r="B129" s="178" t="s">
        <v>1239</v>
      </c>
      <c r="C129" s="132"/>
      <c r="D129" s="132"/>
      <c r="E129" s="133"/>
      <c r="F129" s="134"/>
    </row>
    <row r="130" spans="1:6">
      <c r="A130" s="173" t="s">
        <v>1249</v>
      </c>
      <c r="B130" s="174" t="s">
        <v>1260</v>
      </c>
      <c r="C130" s="175" t="s">
        <v>0</v>
      </c>
      <c r="D130" s="175">
        <v>16</v>
      </c>
      <c r="E130" s="176">
        <v>0</v>
      </c>
      <c r="F130" s="177">
        <f>D130*E130</f>
        <v>0</v>
      </c>
    </row>
    <row r="131" spans="1:6" ht="55.2">
      <c r="A131" s="130"/>
      <c r="B131" s="178" t="s">
        <v>1268</v>
      </c>
      <c r="C131" s="132"/>
      <c r="D131" s="132"/>
      <c r="E131" s="133"/>
      <c r="F131" s="134"/>
    </row>
    <row r="132" spans="1:6">
      <c r="A132" s="130"/>
      <c r="B132" s="178" t="s">
        <v>1239</v>
      </c>
      <c r="C132" s="132"/>
      <c r="D132" s="132"/>
      <c r="E132" s="133"/>
      <c r="F132" s="134"/>
    </row>
    <row r="133" spans="1:6">
      <c r="A133" s="173" t="s">
        <v>1254</v>
      </c>
      <c r="B133" s="174" t="s">
        <v>1265</v>
      </c>
      <c r="C133" s="175" t="s">
        <v>0</v>
      </c>
      <c r="D133" s="175">
        <v>16</v>
      </c>
      <c r="E133" s="176">
        <v>0</v>
      </c>
      <c r="F133" s="177">
        <f>D133*E133</f>
        <v>0</v>
      </c>
    </row>
    <row r="134" spans="1:6" ht="55.2">
      <c r="A134" s="130"/>
      <c r="B134" s="178" t="s">
        <v>1281</v>
      </c>
      <c r="C134" s="132"/>
      <c r="D134" s="132"/>
      <c r="E134" s="133"/>
      <c r="F134" s="134"/>
    </row>
    <row r="135" spans="1:6">
      <c r="A135" s="130"/>
      <c r="B135" s="178" t="s">
        <v>1239</v>
      </c>
      <c r="C135" s="132"/>
      <c r="D135" s="132"/>
      <c r="E135" s="133"/>
      <c r="F135" s="134"/>
    </row>
    <row r="136" spans="1:6">
      <c r="A136" s="173" t="s">
        <v>1255</v>
      </c>
      <c r="B136" s="174" t="s">
        <v>1250</v>
      </c>
      <c r="C136" s="175" t="s">
        <v>0</v>
      </c>
      <c r="D136" s="175">
        <v>2</v>
      </c>
      <c r="E136" s="176">
        <v>0</v>
      </c>
      <c r="F136" s="177">
        <f>D136*E136</f>
        <v>0</v>
      </c>
    </row>
    <row r="137" spans="1:6" ht="57" customHeight="1">
      <c r="A137" s="130"/>
      <c r="B137" s="178" t="s">
        <v>1256</v>
      </c>
      <c r="C137" s="132"/>
      <c r="D137" s="132"/>
      <c r="E137" s="133"/>
      <c r="F137" s="134"/>
    </row>
    <row r="138" spans="1:6">
      <c r="A138" s="130"/>
      <c r="B138" s="178" t="s">
        <v>1251</v>
      </c>
      <c r="C138" s="132"/>
      <c r="D138" s="132"/>
      <c r="E138" s="133"/>
      <c r="F138" s="134"/>
    </row>
    <row r="139" spans="1:6">
      <c r="A139" s="173" t="s">
        <v>1257</v>
      </c>
      <c r="B139" s="174" t="s">
        <v>1241</v>
      </c>
      <c r="C139" s="175" t="s">
        <v>0</v>
      </c>
      <c r="D139" s="175">
        <v>1</v>
      </c>
      <c r="E139" s="176">
        <v>0</v>
      </c>
      <c r="F139" s="177">
        <f>D139*E139</f>
        <v>0</v>
      </c>
    </row>
    <row r="140" spans="1:6" ht="138">
      <c r="A140" s="130"/>
      <c r="B140" s="178" t="s">
        <v>1284</v>
      </c>
      <c r="C140" s="132"/>
      <c r="D140" s="132"/>
      <c r="E140" s="133"/>
      <c r="F140" s="134"/>
    </row>
    <row r="141" spans="1:6">
      <c r="A141" s="130"/>
      <c r="B141" s="178" t="s">
        <v>1248</v>
      </c>
      <c r="C141" s="132"/>
      <c r="D141" s="132"/>
      <c r="E141" s="133"/>
      <c r="F141" s="134"/>
    </row>
    <row r="142" spans="1:6">
      <c r="A142" s="173" t="s">
        <v>1266</v>
      </c>
      <c r="B142" s="174" t="s">
        <v>1258</v>
      </c>
      <c r="C142" s="175" t="s">
        <v>0</v>
      </c>
      <c r="D142" s="175">
        <v>2</v>
      </c>
      <c r="E142" s="176">
        <v>0</v>
      </c>
      <c r="F142" s="177">
        <f>D142*E142</f>
        <v>0</v>
      </c>
    </row>
    <row r="143" spans="1:6" ht="55.2">
      <c r="A143" s="130"/>
      <c r="B143" s="178" t="s">
        <v>1259</v>
      </c>
      <c r="C143" s="132"/>
      <c r="D143" s="132"/>
      <c r="E143" s="133"/>
      <c r="F143" s="134"/>
    </row>
    <row r="144" spans="1:6">
      <c r="A144" s="130"/>
      <c r="B144" s="178" t="s">
        <v>1267</v>
      </c>
      <c r="C144" s="132"/>
      <c r="D144" s="132"/>
      <c r="E144" s="133"/>
      <c r="F144" s="134"/>
    </row>
    <row r="145" spans="2:6">
      <c r="B145" s="217" t="s">
        <v>1013</v>
      </c>
      <c r="C145" s="218"/>
      <c r="D145" s="218"/>
      <c r="E145" s="218"/>
      <c r="F145" s="46">
        <f>SUM(F5:F144)</f>
        <v>0</v>
      </c>
    </row>
    <row r="146" spans="2:6">
      <c r="B146" s="45"/>
      <c r="F146" s="43"/>
    </row>
    <row r="147" spans="2:6">
      <c r="F147" s="43"/>
    </row>
  </sheetData>
  <mergeCells count="1">
    <mergeCell ref="B145:E145"/>
  </mergeCells>
  <pageMargins left="0.7" right="0.7" top="0.75" bottom="0.75" header="0.3" footer="0.3"/>
  <pageSetup paperSize="9" fitToHeight="0" orientation="portrait" r:id="rId1"/>
  <rowBreaks count="8" manualBreakCount="8">
    <brk id="22" max="16383" man="1"/>
    <brk id="44" max="16383" man="1"/>
    <brk id="67" max="16383" man="1"/>
    <brk id="83" max="16383" man="1"/>
    <brk id="87" max="16383" man="1"/>
    <brk id="97" max="16383" man="1"/>
    <brk id="112" max="16383" man="1"/>
    <brk id="1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0534-645D-D149-AF5D-2095ED2BCAB4}">
  <sheetPr>
    <pageSetUpPr fitToPage="1"/>
  </sheetPr>
  <dimension ref="A1:F213"/>
  <sheetViews>
    <sheetView view="pageBreakPreview" topLeftCell="A194" zoomScaleNormal="100" zoomScaleSheetLayoutView="100" workbookViewId="0">
      <selection activeCell="B150" sqref="B150"/>
    </sheetView>
  </sheetViews>
  <sheetFormatPr defaultColWidth="8.77734375" defaultRowHeight="13.8"/>
  <cols>
    <col min="1" max="1" width="7.33203125" style="33" customWidth="1"/>
    <col min="2" max="2" width="43.109375" style="27" customWidth="1"/>
    <col min="3" max="3" width="6.44140625" style="25" customWidth="1"/>
    <col min="4" max="4" width="5.33203125" style="25" customWidth="1"/>
    <col min="5" max="5" width="13" style="34" customWidth="1"/>
    <col min="6" max="6" width="13.77734375" style="35" customWidth="1"/>
    <col min="7" max="16384" width="8.77734375" style="25"/>
  </cols>
  <sheetData>
    <row r="1" spans="1:6">
      <c r="A1" s="102"/>
      <c r="B1" s="101"/>
      <c r="C1" s="103"/>
      <c r="D1" s="103"/>
      <c r="E1" s="104"/>
      <c r="F1" s="105"/>
    </row>
    <row r="2" spans="1:6">
      <c r="A2" s="102"/>
      <c r="B2" s="152" t="s">
        <v>919</v>
      </c>
      <c r="C2" s="103"/>
      <c r="D2" s="103"/>
      <c r="E2" s="104"/>
      <c r="F2" s="105"/>
    </row>
    <row r="3" spans="1:6" s="27" customFormat="1" ht="27.6">
      <c r="A3" s="111" t="s">
        <v>607</v>
      </c>
      <c r="B3" s="101" t="s">
        <v>608</v>
      </c>
      <c r="C3" s="101" t="s">
        <v>5</v>
      </c>
      <c r="D3" s="101" t="s">
        <v>609</v>
      </c>
      <c r="E3" s="112" t="s">
        <v>2</v>
      </c>
      <c r="F3" s="113" t="s">
        <v>3</v>
      </c>
    </row>
    <row r="4" spans="1:6" s="29" customFormat="1">
      <c r="A4" s="153" t="s">
        <v>845</v>
      </c>
      <c r="B4" s="154" t="s">
        <v>846</v>
      </c>
      <c r="C4" s="155" t="s">
        <v>0</v>
      </c>
      <c r="D4" s="155">
        <v>3</v>
      </c>
      <c r="E4" s="156">
        <v>0</v>
      </c>
      <c r="F4" s="157">
        <f>D4*E4</f>
        <v>0</v>
      </c>
    </row>
    <row r="5" spans="1:6" ht="55.2">
      <c r="A5" s="102"/>
      <c r="B5" s="101" t="s">
        <v>847</v>
      </c>
      <c r="C5" s="103"/>
      <c r="D5" s="103"/>
      <c r="E5" s="104"/>
      <c r="F5" s="105"/>
    </row>
    <row r="6" spans="1:6">
      <c r="A6" s="102"/>
      <c r="B6" s="101" t="s">
        <v>848</v>
      </c>
      <c r="C6" s="103"/>
      <c r="D6" s="103"/>
      <c r="E6" s="104"/>
      <c r="F6" s="105"/>
    </row>
    <row r="7" spans="1:6">
      <c r="A7" s="102"/>
      <c r="B7" s="101"/>
      <c r="C7" s="103"/>
      <c r="D7" s="103"/>
      <c r="E7" s="104"/>
      <c r="F7" s="105"/>
    </row>
    <row r="8" spans="1:6" s="29" customFormat="1">
      <c r="A8" s="153" t="s">
        <v>849</v>
      </c>
      <c r="B8" s="154" t="s">
        <v>850</v>
      </c>
      <c r="C8" s="155" t="s">
        <v>0</v>
      </c>
      <c r="D8" s="155">
        <v>7</v>
      </c>
      <c r="E8" s="156">
        <v>0</v>
      </c>
      <c r="F8" s="157">
        <f>D8*E8</f>
        <v>0</v>
      </c>
    </row>
    <row r="9" spans="1:6" ht="124.8" customHeight="1">
      <c r="A9" s="102"/>
      <c r="B9" s="101" t="s">
        <v>851</v>
      </c>
      <c r="C9" s="103"/>
      <c r="D9" s="103"/>
      <c r="E9" s="104"/>
      <c r="F9" s="105"/>
    </row>
    <row r="10" spans="1:6">
      <c r="A10" s="102"/>
      <c r="B10" s="101" t="s">
        <v>852</v>
      </c>
      <c r="C10" s="103"/>
      <c r="D10" s="103"/>
      <c r="E10" s="104"/>
      <c r="F10" s="105"/>
    </row>
    <row r="11" spans="1:6" s="29" customFormat="1">
      <c r="A11" s="153" t="s">
        <v>853</v>
      </c>
      <c r="B11" s="154" t="s">
        <v>854</v>
      </c>
      <c r="C11" s="155" t="s">
        <v>0</v>
      </c>
      <c r="D11" s="155">
        <v>2</v>
      </c>
      <c r="E11" s="156">
        <v>0</v>
      </c>
      <c r="F11" s="157">
        <f>E11*D11</f>
        <v>0</v>
      </c>
    </row>
    <row r="12" spans="1:6" ht="193.2">
      <c r="A12" s="102"/>
      <c r="B12" s="101" t="s">
        <v>855</v>
      </c>
      <c r="C12" s="103"/>
      <c r="D12" s="103"/>
      <c r="E12" s="104"/>
      <c r="F12" s="105"/>
    </row>
    <row r="13" spans="1:6">
      <c r="A13" s="102"/>
      <c r="B13" s="101" t="s">
        <v>856</v>
      </c>
      <c r="C13" s="103"/>
      <c r="D13" s="103"/>
      <c r="E13" s="104"/>
      <c r="F13" s="118"/>
    </row>
    <row r="14" spans="1:6" s="29" customFormat="1">
      <c r="A14" s="153" t="s">
        <v>857</v>
      </c>
      <c r="B14" s="154" t="s">
        <v>858</v>
      </c>
      <c r="C14" s="155" t="s">
        <v>0</v>
      </c>
      <c r="D14" s="155">
        <v>1</v>
      </c>
      <c r="E14" s="156">
        <v>0</v>
      </c>
      <c r="F14" s="157">
        <f>E14*D14</f>
        <v>0</v>
      </c>
    </row>
    <row r="15" spans="1:6" ht="276">
      <c r="A15" s="102"/>
      <c r="B15" s="101" t="s">
        <v>859</v>
      </c>
      <c r="C15" s="103"/>
      <c r="D15" s="103"/>
      <c r="E15" s="104"/>
      <c r="F15" s="105"/>
    </row>
    <row r="16" spans="1:6" ht="27.6">
      <c r="A16" s="102"/>
      <c r="B16" s="101" t="s">
        <v>860</v>
      </c>
      <c r="C16" s="103"/>
      <c r="D16" s="103"/>
      <c r="E16" s="104"/>
      <c r="F16" s="105"/>
    </row>
    <row r="17" spans="1:6">
      <c r="A17" s="102"/>
      <c r="B17" s="101"/>
      <c r="C17" s="103"/>
      <c r="D17" s="103"/>
      <c r="E17" s="104"/>
      <c r="F17" s="105"/>
    </row>
    <row r="18" spans="1:6" s="29" customFormat="1">
      <c r="A18" s="153" t="s">
        <v>861</v>
      </c>
      <c r="B18" s="154" t="s">
        <v>862</v>
      </c>
      <c r="C18" s="155" t="s">
        <v>0</v>
      </c>
      <c r="D18" s="155">
        <v>7</v>
      </c>
      <c r="E18" s="156">
        <v>0</v>
      </c>
      <c r="F18" s="157">
        <f>D18*E18</f>
        <v>0</v>
      </c>
    </row>
    <row r="19" spans="1:6" ht="41.4">
      <c r="A19" s="102"/>
      <c r="B19" s="101" t="s">
        <v>863</v>
      </c>
      <c r="C19" s="103"/>
      <c r="D19" s="103"/>
      <c r="E19" s="104"/>
      <c r="F19" s="105"/>
    </row>
    <row r="20" spans="1:6">
      <c r="A20" s="102"/>
      <c r="B20" s="101" t="s">
        <v>864</v>
      </c>
      <c r="C20" s="103"/>
      <c r="D20" s="103"/>
      <c r="E20" s="104"/>
      <c r="F20" s="105"/>
    </row>
    <row r="21" spans="1:6" s="29" customFormat="1">
      <c r="A21" s="153" t="s">
        <v>865</v>
      </c>
      <c r="B21" s="154" t="s">
        <v>866</v>
      </c>
      <c r="C21" s="155" t="s">
        <v>0</v>
      </c>
      <c r="D21" s="155">
        <v>8</v>
      </c>
      <c r="E21" s="156">
        <v>0</v>
      </c>
      <c r="F21" s="157">
        <f>D21*E21</f>
        <v>0</v>
      </c>
    </row>
    <row r="22" spans="1:6" ht="82.8">
      <c r="A22" s="102"/>
      <c r="B22" s="101" t="s">
        <v>867</v>
      </c>
      <c r="C22" s="103"/>
      <c r="D22" s="103"/>
      <c r="E22" s="104"/>
      <c r="F22" s="105"/>
    </row>
    <row r="23" spans="1:6" ht="27.6">
      <c r="A23" s="102"/>
      <c r="B23" s="101" t="s">
        <v>868</v>
      </c>
      <c r="C23" s="103"/>
      <c r="D23" s="103"/>
      <c r="E23" s="104"/>
      <c r="F23" s="105"/>
    </row>
    <row r="24" spans="1:6" s="29" customFormat="1">
      <c r="A24" s="153" t="s">
        <v>869</v>
      </c>
      <c r="B24" s="154" t="s">
        <v>870</v>
      </c>
      <c r="C24" s="155" t="s">
        <v>0</v>
      </c>
      <c r="D24" s="155">
        <v>7</v>
      </c>
      <c r="E24" s="156">
        <v>0</v>
      </c>
      <c r="F24" s="157">
        <f>D24*E24</f>
        <v>0</v>
      </c>
    </row>
    <row r="25" spans="1:6" ht="110.4">
      <c r="A25" s="102"/>
      <c r="B25" s="101" t="s">
        <v>871</v>
      </c>
      <c r="C25" s="103"/>
      <c r="D25" s="103"/>
      <c r="E25" s="104"/>
      <c r="F25" s="105"/>
    </row>
    <row r="26" spans="1:6">
      <c r="A26" s="102"/>
      <c r="B26" s="101" t="s">
        <v>872</v>
      </c>
      <c r="C26" s="103"/>
      <c r="D26" s="103"/>
      <c r="E26" s="104"/>
      <c r="F26" s="105"/>
    </row>
    <row r="27" spans="1:6" s="29" customFormat="1">
      <c r="A27" s="153" t="s">
        <v>873</v>
      </c>
      <c r="B27" s="154" t="s">
        <v>874</v>
      </c>
      <c r="C27" s="155" t="s">
        <v>0</v>
      </c>
      <c r="D27" s="155">
        <v>7</v>
      </c>
      <c r="E27" s="156">
        <v>0</v>
      </c>
      <c r="F27" s="157">
        <f>D27*E27</f>
        <v>0</v>
      </c>
    </row>
    <row r="28" spans="1:6" ht="126.45" customHeight="1">
      <c r="A28" s="102"/>
      <c r="B28" s="161" t="s">
        <v>875</v>
      </c>
      <c r="C28" s="103"/>
      <c r="D28" s="103"/>
      <c r="E28" s="104"/>
      <c r="F28" s="105"/>
    </row>
    <row r="29" spans="1:6" ht="27.6">
      <c r="A29" s="102"/>
      <c r="B29" s="101" t="s">
        <v>876</v>
      </c>
      <c r="C29" s="103"/>
      <c r="D29" s="103"/>
      <c r="E29" s="104"/>
      <c r="F29" s="105"/>
    </row>
    <row r="30" spans="1:6" s="29" customFormat="1">
      <c r="A30" s="153" t="s">
        <v>877</v>
      </c>
      <c r="B30" s="154" t="s">
        <v>878</v>
      </c>
      <c r="C30" s="155" t="s">
        <v>0</v>
      </c>
      <c r="D30" s="155">
        <v>7</v>
      </c>
      <c r="E30" s="156">
        <v>0</v>
      </c>
      <c r="F30" s="157">
        <f>D30*E30</f>
        <v>0</v>
      </c>
    </row>
    <row r="31" spans="1:6" ht="41.4">
      <c r="A31" s="102"/>
      <c r="B31" s="101" t="s">
        <v>879</v>
      </c>
      <c r="C31" s="103"/>
      <c r="D31" s="103"/>
      <c r="E31" s="104"/>
      <c r="F31" s="105"/>
    </row>
    <row r="32" spans="1:6" ht="27.6">
      <c r="A32" s="102"/>
      <c r="B32" s="101" t="s">
        <v>880</v>
      </c>
      <c r="C32" s="103"/>
      <c r="D32" s="103"/>
      <c r="E32" s="104"/>
      <c r="F32" s="105"/>
    </row>
    <row r="33" spans="1:6" s="29" customFormat="1" ht="13.8" customHeight="1">
      <c r="A33" s="153" t="s">
        <v>881</v>
      </c>
      <c r="B33" s="154" t="s">
        <v>882</v>
      </c>
      <c r="C33" s="155" t="s">
        <v>0</v>
      </c>
      <c r="D33" s="155">
        <v>7</v>
      </c>
      <c r="E33" s="156">
        <v>0</v>
      </c>
      <c r="F33" s="157">
        <f>D33*E33</f>
        <v>0</v>
      </c>
    </row>
    <row r="34" spans="1:6" s="27" customFormat="1" ht="26.55" customHeight="1">
      <c r="A34" s="111"/>
      <c r="B34" s="101" t="s">
        <v>883</v>
      </c>
      <c r="C34" s="101"/>
      <c r="D34" s="101"/>
      <c r="E34" s="112"/>
      <c r="F34" s="113"/>
    </row>
    <row r="35" spans="1:6" s="27" customFormat="1" ht="13.95" customHeight="1">
      <c r="A35" s="111"/>
      <c r="B35" s="101" t="s">
        <v>884</v>
      </c>
      <c r="C35" s="101"/>
      <c r="D35" s="101"/>
      <c r="E35" s="112"/>
      <c r="F35" s="113"/>
    </row>
    <row r="36" spans="1:6" s="36" customFormat="1" ht="13.95" customHeight="1">
      <c r="A36" s="158" t="s">
        <v>885</v>
      </c>
      <c r="B36" s="154" t="s">
        <v>886</v>
      </c>
      <c r="C36" s="154" t="s">
        <v>0</v>
      </c>
      <c r="D36" s="154">
        <v>7</v>
      </c>
      <c r="E36" s="159">
        <v>0</v>
      </c>
      <c r="F36" s="157">
        <f>D36*E36</f>
        <v>0</v>
      </c>
    </row>
    <row r="37" spans="1:6" s="27" customFormat="1" ht="13.95" customHeight="1">
      <c r="A37" s="111"/>
      <c r="B37" s="101" t="s">
        <v>887</v>
      </c>
      <c r="C37" s="101"/>
      <c r="D37" s="101"/>
      <c r="E37" s="112"/>
      <c r="F37" s="113"/>
    </row>
    <row r="38" spans="1:6" s="27" customFormat="1" ht="13.95" customHeight="1">
      <c r="A38" s="111"/>
      <c r="B38" s="101" t="s">
        <v>888</v>
      </c>
      <c r="C38" s="101"/>
      <c r="D38" s="101"/>
      <c r="E38" s="112"/>
      <c r="F38" s="113"/>
    </row>
    <row r="39" spans="1:6" s="36" customFormat="1" ht="13.95" customHeight="1">
      <c r="A39" s="158" t="s">
        <v>889</v>
      </c>
      <c r="B39" s="154" t="s">
        <v>890</v>
      </c>
      <c r="C39" s="154" t="s">
        <v>0</v>
      </c>
      <c r="D39" s="154">
        <v>16</v>
      </c>
      <c r="E39" s="159">
        <v>0</v>
      </c>
      <c r="F39" s="160">
        <f>D39*E39</f>
        <v>0</v>
      </c>
    </row>
    <row r="40" spans="1:6" ht="303.60000000000002">
      <c r="A40" s="102"/>
      <c r="B40" s="101" t="s">
        <v>891</v>
      </c>
      <c r="C40" s="103"/>
      <c r="D40" s="103"/>
      <c r="E40" s="104"/>
      <c r="F40" s="105"/>
    </row>
    <row r="41" spans="1:6" ht="27.6">
      <c r="A41" s="102"/>
      <c r="B41" s="101" t="s">
        <v>962</v>
      </c>
      <c r="C41" s="103"/>
      <c r="D41" s="103"/>
      <c r="E41" s="104"/>
      <c r="F41" s="105"/>
    </row>
    <row r="42" spans="1:6">
      <c r="A42" s="102"/>
      <c r="B42" s="101"/>
      <c r="C42" s="103"/>
      <c r="D42" s="103"/>
      <c r="E42" s="104"/>
      <c r="F42" s="105"/>
    </row>
    <row r="43" spans="1:6" s="29" customFormat="1" ht="27.6">
      <c r="A43" s="153" t="s">
        <v>892</v>
      </c>
      <c r="B43" s="154" t="s">
        <v>893</v>
      </c>
      <c r="C43" s="155" t="s">
        <v>0</v>
      </c>
      <c r="D43" s="155">
        <v>68</v>
      </c>
      <c r="E43" s="156">
        <v>0</v>
      </c>
      <c r="F43" s="157">
        <f>E43*D43</f>
        <v>0</v>
      </c>
    </row>
    <row r="44" spans="1:6">
      <c r="A44" s="102"/>
      <c r="B44" s="101"/>
      <c r="C44" s="103"/>
      <c r="D44" s="103"/>
      <c r="E44" s="104"/>
      <c r="F44" s="105"/>
    </row>
    <row r="45" spans="1:6" s="29" customFormat="1">
      <c r="A45" s="153" t="s">
        <v>894</v>
      </c>
      <c r="B45" s="154" t="s">
        <v>890</v>
      </c>
      <c r="C45" s="155"/>
      <c r="D45" s="155">
        <v>3</v>
      </c>
      <c r="E45" s="156">
        <v>0</v>
      </c>
      <c r="F45" s="157">
        <f>D45*E45</f>
        <v>0</v>
      </c>
    </row>
    <row r="46" spans="1:6">
      <c r="A46" s="102"/>
      <c r="B46" s="101" t="s">
        <v>961</v>
      </c>
      <c r="C46" s="103"/>
      <c r="D46" s="103"/>
      <c r="E46" s="104"/>
      <c r="F46" s="105"/>
    </row>
    <row r="47" spans="1:6" ht="27.6">
      <c r="A47" s="102"/>
      <c r="B47" s="101" t="s">
        <v>895</v>
      </c>
      <c r="C47" s="103"/>
      <c r="D47" s="103"/>
      <c r="E47" s="104"/>
      <c r="F47" s="105"/>
    </row>
    <row r="48" spans="1:6" s="29" customFormat="1">
      <c r="A48" s="153" t="s">
        <v>896</v>
      </c>
      <c r="B48" s="154" t="s">
        <v>963</v>
      </c>
      <c r="C48" s="155" t="s">
        <v>0</v>
      </c>
      <c r="D48" s="155">
        <v>3</v>
      </c>
      <c r="E48" s="156">
        <v>0</v>
      </c>
      <c r="F48" s="157">
        <f>E48*D48</f>
        <v>0</v>
      </c>
    </row>
    <row r="49" spans="1:6">
      <c r="A49" s="102"/>
      <c r="B49" s="101"/>
      <c r="C49" s="103"/>
      <c r="D49" s="103"/>
      <c r="E49" s="104"/>
      <c r="F49" s="105"/>
    </row>
    <row r="50" spans="1:6" s="29" customFormat="1" ht="27.6">
      <c r="A50" s="153" t="s">
        <v>964</v>
      </c>
      <c r="B50" s="154" t="s">
        <v>971</v>
      </c>
      <c r="C50" s="155" t="s">
        <v>965</v>
      </c>
      <c r="D50" s="155">
        <v>1</v>
      </c>
      <c r="E50" s="156">
        <v>0</v>
      </c>
      <c r="F50" s="157">
        <f>D50*E50</f>
        <v>0</v>
      </c>
    </row>
    <row r="51" spans="1:6" s="29" customFormat="1">
      <c r="A51" s="114"/>
      <c r="B51" s="115" t="s">
        <v>972</v>
      </c>
      <c r="C51" s="116"/>
      <c r="D51" s="116"/>
      <c r="E51" s="117"/>
      <c r="F51" s="118"/>
    </row>
    <row r="52" spans="1:6" ht="295.2" customHeight="1">
      <c r="A52" s="102"/>
      <c r="B52" s="101" t="s">
        <v>966</v>
      </c>
      <c r="C52" s="103"/>
      <c r="D52" s="103"/>
      <c r="E52" s="104"/>
      <c r="F52" s="105"/>
    </row>
    <row r="53" spans="1:6">
      <c r="A53" s="102"/>
      <c r="B53" s="101" t="s">
        <v>967</v>
      </c>
      <c r="C53" s="103"/>
      <c r="D53" s="103"/>
      <c r="E53" s="104"/>
      <c r="F53" s="105"/>
    </row>
    <row r="54" spans="1:6" s="29" customFormat="1">
      <c r="A54" s="114"/>
      <c r="B54" s="115" t="s">
        <v>973</v>
      </c>
      <c r="C54" s="116"/>
      <c r="D54" s="116"/>
      <c r="E54" s="117"/>
      <c r="F54" s="118"/>
    </row>
    <row r="55" spans="1:6" ht="96.6">
      <c r="A55" s="102"/>
      <c r="B55" s="101" t="s">
        <v>968</v>
      </c>
      <c r="C55" s="103"/>
      <c r="D55" s="103"/>
      <c r="E55" s="104"/>
      <c r="F55" s="105"/>
    </row>
    <row r="56" spans="1:6">
      <c r="A56" s="102"/>
      <c r="B56" s="101" t="s">
        <v>969</v>
      </c>
      <c r="C56" s="103"/>
      <c r="D56" s="103"/>
      <c r="E56" s="104"/>
      <c r="F56" s="105"/>
    </row>
    <row r="57" spans="1:6" s="29" customFormat="1">
      <c r="A57" s="114"/>
      <c r="B57" s="115" t="s">
        <v>974</v>
      </c>
      <c r="C57" s="116"/>
      <c r="D57" s="116"/>
      <c r="E57" s="117"/>
      <c r="F57" s="118"/>
    </row>
    <row r="58" spans="1:6" ht="97.8" customHeight="1">
      <c r="A58" s="102"/>
      <c r="B58" s="161" t="s">
        <v>970</v>
      </c>
      <c r="C58" s="103"/>
      <c r="D58" s="103"/>
      <c r="E58" s="104"/>
      <c r="F58" s="105"/>
    </row>
    <row r="59" spans="1:6" ht="15" customHeight="1">
      <c r="B59" s="166"/>
      <c r="F59" s="43"/>
    </row>
    <row r="60" spans="1:6" s="29" customFormat="1">
      <c r="A60" s="153" t="s">
        <v>1025</v>
      </c>
      <c r="B60" s="154" t="s">
        <v>1017</v>
      </c>
      <c r="C60" s="155" t="s">
        <v>0</v>
      </c>
      <c r="D60" s="155">
        <v>1</v>
      </c>
      <c r="E60" s="156">
        <v>0</v>
      </c>
      <c r="F60" s="157">
        <f>+E60*D60</f>
        <v>0</v>
      </c>
    </row>
    <row r="61" spans="1:6" ht="96.6">
      <c r="A61" s="102"/>
      <c r="B61" s="101" t="s">
        <v>1018</v>
      </c>
      <c r="C61" s="103"/>
      <c r="D61" s="103"/>
      <c r="E61" s="104"/>
      <c r="F61" s="105"/>
    </row>
    <row r="62" spans="1:6">
      <c r="A62" s="102"/>
      <c r="B62" s="101" t="s">
        <v>1237</v>
      </c>
      <c r="C62" s="103"/>
      <c r="D62" s="103"/>
      <c r="E62" s="104"/>
      <c r="F62" s="105"/>
    </row>
    <row r="63" spans="1:6" s="29" customFormat="1">
      <c r="A63" s="153" t="s">
        <v>1026</v>
      </c>
      <c r="B63" s="154" t="s">
        <v>1019</v>
      </c>
      <c r="C63" s="155" t="s">
        <v>0</v>
      </c>
      <c r="D63" s="155">
        <v>1</v>
      </c>
      <c r="E63" s="156">
        <v>0</v>
      </c>
      <c r="F63" s="157">
        <f>D63*E63</f>
        <v>0</v>
      </c>
    </row>
    <row r="64" spans="1:6" ht="58.2" customHeight="1">
      <c r="A64" s="102"/>
      <c r="B64" s="101" t="s">
        <v>1020</v>
      </c>
      <c r="C64" s="103"/>
      <c r="D64" s="103"/>
      <c r="E64" s="104"/>
      <c r="F64" s="105"/>
    </row>
    <row r="65" spans="1:6">
      <c r="A65" s="102"/>
      <c r="B65" s="101" t="s">
        <v>1021</v>
      </c>
      <c r="C65" s="103"/>
      <c r="D65" s="103"/>
      <c r="E65" s="104"/>
      <c r="F65" s="105"/>
    </row>
    <row r="66" spans="1:6" s="29" customFormat="1">
      <c r="A66" s="153" t="s">
        <v>1027</v>
      </c>
      <c r="B66" s="154" t="s">
        <v>1022</v>
      </c>
      <c r="C66" s="155" t="s">
        <v>0</v>
      </c>
      <c r="D66" s="155">
        <v>1</v>
      </c>
      <c r="E66" s="156">
        <v>0</v>
      </c>
      <c r="F66" s="157">
        <f>E66*D66</f>
        <v>0</v>
      </c>
    </row>
    <row r="67" spans="1:6" ht="59.4" customHeight="1">
      <c r="A67" s="102"/>
      <c r="B67" s="161" t="s">
        <v>1023</v>
      </c>
      <c r="C67" s="103"/>
      <c r="D67" s="103"/>
      <c r="E67" s="104"/>
      <c r="F67" s="105"/>
    </row>
    <row r="68" spans="1:6">
      <c r="A68" s="102"/>
      <c r="B68" s="101" t="s">
        <v>1024</v>
      </c>
      <c r="C68" s="103"/>
      <c r="D68" s="103"/>
      <c r="E68" s="104"/>
      <c r="F68" s="105"/>
    </row>
    <row r="69" spans="1:6" s="167" customFormat="1">
      <c r="A69" s="153" t="s">
        <v>1040</v>
      </c>
      <c r="B69" s="154" t="s">
        <v>1039</v>
      </c>
      <c r="C69" s="155" t="s">
        <v>0</v>
      </c>
      <c r="D69" s="155">
        <v>1</v>
      </c>
      <c r="E69" s="156">
        <v>0</v>
      </c>
      <c r="F69" s="157">
        <f>D69*E69</f>
        <v>0</v>
      </c>
    </row>
    <row r="70" spans="1:6" ht="110.4">
      <c r="A70" s="102"/>
      <c r="B70" s="161" t="s">
        <v>1038</v>
      </c>
      <c r="C70" s="103"/>
      <c r="D70" s="103"/>
      <c r="E70" s="104"/>
      <c r="F70" s="105"/>
    </row>
    <row r="71" spans="1:6">
      <c r="A71" s="102"/>
      <c r="B71" s="101" t="s">
        <v>1037</v>
      </c>
      <c r="C71" s="103"/>
      <c r="D71" s="103"/>
      <c r="E71" s="104"/>
      <c r="F71" s="105"/>
    </row>
    <row r="72" spans="1:6" s="167" customFormat="1">
      <c r="A72" s="153" t="s">
        <v>1041</v>
      </c>
      <c r="B72" s="154" t="s">
        <v>1036</v>
      </c>
      <c r="C72" s="155" t="s">
        <v>0</v>
      </c>
      <c r="D72" s="155">
        <v>1</v>
      </c>
      <c r="E72" s="156">
        <v>0</v>
      </c>
      <c r="F72" s="157">
        <f>D72*E72</f>
        <v>0</v>
      </c>
    </row>
    <row r="73" spans="1:6" ht="96.6">
      <c r="A73" s="102"/>
      <c r="B73" s="161" t="s">
        <v>1035</v>
      </c>
      <c r="C73" s="103"/>
      <c r="D73" s="103"/>
      <c r="E73" s="104"/>
      <c r="F73" s="105"/>
    </row>
    <row r="74" spans="1:6" ht="18.600000000000001" customHeight="1">
      <c r="A74" s="102"/>
      <c r="B74" s="101" t="s">
        <v>1034</v>
      </c>
      <c r="C74" s="103"/>
      <c r="D74" s="103"/>
      <c r="E74" s="104"/>
      <c r="F74" s="105"/>
    </row>
    <row r="75" spans="1:6" s="167" customFormat="1">
      <c r="A75" s="153" t="s">
        <v>1042</v>
      </c>
      <c r="B75" s="154" t="s">
        <v>1033</v>
      </c>
      <c r="C75" s="155" t="s">
        <v>0</v>
      </c>
      <c r="D75" s="155">
        <v>1</v>
      </c>
      <c r="E75" s="156">
        <v>0</v>
      </c>
      <c r="F75" s="157">
        <f>D75*E75</f>
        <v>0</v>
      </c>
    </row>
    <row r="76" spans="1:6" ht="82.8">
      <c r="A76" s="102"/>
      <c r="B76" s="161" t="s">
        <v>1032</v>
      </c>
      <c r="C76" s="103"/>
      <c r="D76" s="103"/>
      <c r="E76" s="104"/>
      <c r="F76" s="105"/>
    </row>
    <row r="77" spans="1:6">
      <c r="A77" s="102"/>
      <c r="B77" s="101" t="s">
        <v>1031</v>
      </c>
      <c r="C77" s="103"/>
      <c r="D77" s="103"/>
      <c r="E77" s="104"/>
      <c r="F77" s="105"/>
    </row>
    <row r="78" spans="1:6" s="167" customFormat="1">
      <c r="A78" s="153" t="s">
        <v>1043</v>
      </c>
      <c r="B78" s="154" t="s">
        <v>1030</v>
      </c>
      <c r="C78" s="155" t="s">
        <v>0</v>
      </c>
      <c r="D78" s="155">
        <v>7</v>
      </c>
      <c r="E78" s="156">
        <v>0</v>
      </c>
      <c r="F78" s="157">
        <f>D78*E78</f>
        <v>0</v>
      </c>
    </row>
    <row r="79" spans="1:6" ht="69">
      <c r="A79" s="102"/>
      <c r="B79" s="161" t="s">
        <v>1029</v>
      </c>
      <c r="C79" s="103"/>
      <c r="D79" s="103"/>
      <c r="E79" s="104"/>
      <c r="F79" s="105"/>
    </row>
    <row r="80" spans="1:6">
      <c r="A80" s="102"/>
      <c r="B80" s="101" t="s">
        <v>1028</v>
      </c>
      <c r="C80" s="103"/>
      <c r="D80" s="103"/>
      <c r="E80" s="104"/>
      <c r="F80" s="105"/>
    </row>
    <row r="81" spans="1:6" s="167" customFormat="1">
      <c r="A81" s="153" t="s">
        <v>1047</v>
      </c>
      <c r="B81" s="154" t="s">
        <v>1046</v>
      </c>
      <c r="C81" s="155" t="s">
        <v>0</v>
      </c>
      <c r="D81" s="155">
        <v>1</v>
      </c>
      <c r="E81" s="156">
        <v>0</v>
      </c>
      <c r="F81" s="157">
        <f>D81*E81</f>
        <v>0</v>
      </c>
    </row>
    <row r="82" spans="1:6" s="27" customFormat="1" ht="113.4" customHeight="1">
      <c r="A82" s="102"/>
      <c r="B82" s="161" t="s">
        <v>1045</v>
      </c>
      <c r="C82" s="103"/>
      <c r="D82" s="103"/>
      <c r="E82" s="104"/>
      <c r="F82" s="105"/>
    </row>
    <row r="83" spans="1:6" s="27" customFormat="1">
      <c r="A83" s="102"/>
      <c r="B83" s="101" t="s">
        <v>1044</v>
      </c>
      <c r="C83" s="103"/>
      <c r="D83" s="103"/>
      <c r="E83" s="104"/>
      <c r="F83" s="105"/>
    </row>
    <row r="84" spans="1:6" s="167" customFormat="1">
      <c r="A84" s="153" t="s">
        <v>1051</v>
      </c>
      <c r="B84" s="154" t="s">
        <v>1050</v>
      </c>
      <c r="C84" s="155" t="s">
        <v>0</v>
      </c>
      <c r="D84" s="155">
        <v>1</v>
      </c>
      <c r="E84" s="156">
        <v>0</v>
      </c>
      <c r="F84" s="157">
        <f>D84*E84</f>
        <v>0</v>
      </c>
    </row>
    <row r="85" spans="1:6" ht="96.6">
      <c r="A85" s="102"/>
      <c r="B85" s="161" t="s">
        <v>1049</v>
      </c>
      <c r="C85" s="103"/>
      <c r="D85" s="103"/>
      <c r="E85" s="104"/>
      <c r="F85" s="105"/>
    </row>
    <row r="86" spans="1:6">
      <c r="A86" s="102"/>
      <c r="B86" s="101" t="s">
        <v>1048</v>
      </c>
      <c r="C86" s="103"/>
      <c r="D86" s="103"/>
      <c r="E86" s="104"/>
      <c r="F86" s="105"/>
    </row>
    <row r="87" spans="1:6" s="168" customFormat="1">
      <c r="A87" s="153" t="s">
        <v>1057</v>
      </c>
      <c r="B87" s="154" t="s">
        <v>1056</v>
      </c>
      <c r="C87" s="155" t="s">
        <v>0</v>
      </c>
      <c r="D87" s="155">
        <v>1</v>
      </c>
      <c r="E87" s="156">
        <v>0</v>
      </c>
      <c r="F87" s="157">
        <f>D87*E87</f>
        <v>0</v>
      </c>
    </row>
    <row r="88" spans="1:6" ht="82.8">
      <c r="A88" s="102"/>
      <c r="B88" s="161" t="s">
        <v>1063</v>
      </c>
      <c r="C88" s="103"/>
      <c r="D88" s="103"/>
      <c r="E88" s="104"/>
      <c r="F88" s="105"/>
    </row>
    <row r="89" spans="1:6">
      <c r="A89" s="102"/>
      <c r="B89" s="101" t="s">
        <v>1055</v>
      </c>
      <c r="C89" s="103"/>
      <c r="D89" s="103"/>
      <c r="E89" s="104"/>
      <c r="F89" s="105"/>
    </row>
    <row r="90" spans="1:6" s="168" customFormat="1">
      <c r="A90" s="153" t="s">
        <v>1058</v>
      </c>
      <c r="B90" s="154" t="s">
        <v>1054</v>
      </c>
      <c r="C90" s="155" t="s">
        <v>0</v>
      </c>
      <c r="D90" s="155">
        <v>1</v>
      </c>
      <c r="E90" s="156">
        <v>0</v>
      </c>
      <c r="F90" s="157">
        <f>D90*E90</f>
        <v>0</v>
      </c>
    </row>
    <row r="91" spans="1:6">
      <c r="A91" s="102"/>
      <c r="B91" s="161" t="s">
        <v>1053</v>
      </c>
      <c r="C91" s="103"/>
      <c r="D91" s="103"/>
      <c r="E91" s="104"/>
      <c r="F91" s="105"/>
    </row>
    <row r="92" spans="1:6">
      <c r="A92" s="102"/>
      <c r="B92" s="101" t="s">
        <v>1052</v>
      </c>
      <c r="C92" s="103"/>
      <c r="D92" s="103"/>
      <c r="E92" s="104"/>
      <c r="F92" s="105"/>
    </row>
    <row r="93" spans="1:6">
      <c r="A93" s="153" t="s">
        <v>1062</v>
      </c>
      <c r="B93" s="154" t="s">
        <v>1061</v>
      </c>
      <c r="C93" s="155" t="s">
        <v>0</v>
      </c>
      <c r="D93" s="155">
        <v>8</v>
      </c>
      <c r="E93" s="156">
        <v>0</v>
      </c>
      <c r="F93" s="157">
        <f>D93*E93</f>
        <v>0</v>
      </c>
    </row>
    <row r="94" spans="1:6" ht="41.4">
      <c r="A94" s="102"/>
      <c r="B94" s="161" t="s">
        <v>1060</v>
      </c>
      <c r="C94" s="103"/>
      <c r="D94" s="103"/>
      <c r="E94" s="104"/>
      <c r="F94" s="105"/>
    </row>
    <row r="95" spans="1:6">
      <c r="A95" s="102"/>
      <c r="B95" s="101" t="s">
        <v>1059</v>
      </c>
      <c r="C95" s="103"/>
      <c r="D95" s="103"/>
      <c r="E95" s="104"/>
      <c r="F95" s="105"/>
    </row>
    <row r="96" spans="1:6" s="29" customFormat="1">
      <c r="A96" s="153" t="s">
        <v>1081</v>
      </c>
      <c r="B96" s="154" t="s">
        <v>1080</v>
      </c>
      <c r="C96" s="155" t="s">
        <v>0</v>
      </c>
      <c r="D96" s="155">
        <v>1</v>
      </c>
      <c r="E96" s="156">
        <v>0</v>
      </c>
      <c r="F96" s="157">
        <f>D96*E96</f>
        <v>0</v>
      </c>
    </row>
    <row r="97" spans="1:6" ht="45.6" customHeight="1">
      <c r="A97" s="102"/>
      <c r="B97" s="161" t="s">
        <v>1079</v>
      </c>
      <c r="C97" s="103"/>
      <c r="D97" s="103"/>
      <c r="E97" s="104"/>
      <c r="F97" s="105"/>
    </row>
    <row r="98" spans="1:6">
      <c r="A98" s="102"/>
      <c r="B98" s="101" t="s">
        <v>1078</v>
      </c>
      <c r="C98" s="103"/>
      <c r="D98" s="103"/>
      <c r="E98" s="104"/>
      <c r="F98" s="105"/>
    </row>
    <row r="99" spans="1:6" s="29" customFormat="1">
      <c r="A99" s="153" t="s">
        <v>1200</v>
      </c>
      <c r="B99" s="154" t="s">
        <v>1199</v>
      </c>
      <c r="C99" s="155" t="s">
        <v>0</v>
      </c>
      <c r="D99" s="155">
        <v>1</v>
      </c>
      <c r="E99" s="156">
        <v>0</v>
      </c>
      <c r="F99" s="157">
        <f>D99*E99</f>
        <v>0</v>
      </c>
    </row>
    <row r="100" spans="1:6" ht="124.2">
      <c r="A100" s="102"/>
      <c r="B100" s="161" t="s">
        <v>1198</v>
      </c>
      <c r="C100" s="103"/>
      <c r="D100" s="103"/>
      <c r="E100" s="104"/>
      <c r="F100" s="105"/>
    </row>
    <row r="101" spans="1:6">
      <c r="A101" s="102"/>
      <c r="B101" s="101" t="s">
        <v>1197</v>
      </c>
      <c r="C101" s="103"/>
      <c r="D101" s="103"/>
      <c r="E101" s="104"/>
      <c r="F101" s="105"/>
    </row>
    <row r="102" spans="1:6" s="29" customFormat="1">
      <c r="A102" s="153" t="s">
        <v>1201</v>
      </c>
      <c r="B102" s="154" t="s">
        <v>1196</v>
      </c>
      <c r="C102" s="155" t="s">
        <v>0</v>
      </c>
      <c r="D102" s="155">
        <v>4</v>
      </c>
      <c r="E102" s="156">
        <v>0</v>
      </c>
      <c r="F102" s="157">
        <f>D102*E102</f>
        <v>0</v>
      </c>
    </row>
    <row r="103" spans="1:6" ht="220.8">
      <c r="A103" s="102"/>
      <c r="B103" s="161" t="s">
        <v>1195</v>
      </c>
      <c r="C103" s="103"/>
      <c r="D103" s="103"/>
      <c r="E103" s="104"/>
      <c r="F103" s="105"/>
    </row>
    <row r="104" spans="1:6">
      <c r="A104" s="102"/>
      <c r="B104" s="101" t="s">
        <v>1194</v>
      </c>
      <c r="C104" s="103"/>
      <c r="D104" s="103"/>
      <c r="E104" s="104"/>
      <c r="F104" s="105"/>
    </row>
    <row r="105" spans="1:6" s="29" customFormat="1">
      <c r="A105" s="153" t="s">
        <v>1202</v>
      </c>
      <c r="B105" s="154" t="s">
        <v>1193</v>
      </c>
      <c r="C105" s="155" t="s">
        <v>0</v>
      </c>
      <c r="D105" s="155">
        <v>1</v>
      </c>
      <c r="E105" s="156">
        <v>0</v>
      </c>
      <c r="F105" s="157">
        <f>E105*D105</f>
        <v>0</v>
      </c>
    </row>
    <row r="106" spans="1:6" ht="151.80000000000001">
      <c r="A106" s="102"/>
      <c r="B106" s="161" t="s">
        <v>1192</v>
      </c>
      <c r="C106" s="103"/>
      <c r="D106" s="103"/>
      <c r="E106" s="104"/>
      <c r="F106" s="105"/>
    </row>
    <row r="107" spans="1:6" ht="16.8" customHeight="1">
      <c r="A107" s="102"/>
      <c r="B107" s="101" t="s">
        <v>1191</v>
      </c>
      <c r="C107" s="103"/>
      <c r="D107" s="103"/>
      <c r="E107" s="104"/>
      <c r="F107" s="105"/>
    </row>
    <row r="108" spans="1:6" s="167" customFormat="1">
      <c r="A108" s="153" t="s">
        <v>1203</v>
      </c>
      <c r="B108" s="154" t="s">
        <v>1190</v>
      </c>
      <c r="C108" s="155" t="s">
        <v>0</v>
      </c>
      <c r="D108" s="155">
        <v>6</v>
      </c>
      <c r="E108" s="156">
        <v>0</v>
      </c>
      <c r="F108" s="157">
        <f>E108*D108</f>
        <v>0</v>
      </c>
    </row>
    <row r="109" spans="1:6" ht="41.4">
      <c r="A109" s="102"/>
      <c r="B109" s="161" t="s">
        <v>1189</v>
      </c>
      <c r="C109" s="103"/>
      <c r="D109" s="103"/>
      <c r="E109" s="104"/>
      <c r="F109" s="105"/>
    </row>
    <row r="110" spans="1:6">
      <c r="A110" s="102"/>
      <c r="B110" s="101" t="s">
        <v>1188</v>
      </c>
      <c r="C110" s="103"/>
      <c r="D110" s="103"/>
      <c r="E110" s="104"/>
      <c r="F110" s="105"/>
    </row>
    <row r="111" spans="1:6" s="167" customFormat="1">
      <c r="A111" s="153" t="s">
        <v>1204</v>
      </c>
      <c r="B111" s="154" t="s">
        <v>1187</v>
      </c>
      <c r="C111" s="155" t="s">
        <v>0</v>
      </c>
      <c r="D111" s="155">
        <v>1</v>
      </c>
      <c r="E111" s="156">
        <v>0</v>
      </c>
      <c r="F111" s="157">
        <f>D111*E111</f>
        <v>0</v>
      </c>
    </row>
    <row r="112" spans="1:6" ht="43.8" customHeight="1">
      <c r="A112" s="102"/>
      <c r="B112" s="161" t="s">
        <v>1186</v>
      </c>
      <c r="C112" s="103"/>
      <c r="D112" s="103"/>
      <c r="E112" s="104"/>
      <c r="F112" s="105"/>
    </row>
    <row r="113" spans="1:6">
      <c r="A113" s="102"/>
      <c r="B113" s="101" t="s">
        <v>1185</v>
      </c>
      <c r="C113" s="103"/>
      <c r="D113" s="103"/>
      <c r="E113" s="104"/>
      <c r="F113" s="105"/>
    </row>
    <row r="114" spans="1:6" s="167" customFormat="1">
      <c r="A114" s="153" t="s">
        <v>1205</v>
      </c>
      <c r="B114" s="154" t="s">
        <v>1184</v>
      </c>
      <c r="C114" s="155" t="s">
        <v>0</v>
      </c>
      <c r="D114" s="155">
        <v>1</v>
      </c>
      <c r="E114" s="156">
        <v>0</v>
      </c>
      <c r="F114" s="157">
        <f>D114*E114</f>
        <v>0</v>
      </c>
    </row>
    <row r="115" spans="1:6" ht="69">
      <c r="A115" s="102"/>
      <c r="B115" s="161" t="s">
        <v>1183</v>
      </c>
      <c r="C115" s="103"/>
      <c r="D115" s="103"/>
      <c r="E115" s="104"/>
      <c r="F115" s="105"/>
    </row>
    <row r="116" spans="1:6" ht="27.6">
      <c r="A116" s="102"/>
      <c r="B116" s="101" t="s">
        <v>1182</v>
      </c>
      <c r="C116" s="103"/>
      <c r="D116" s="103"/>
      <c r="E116" s="104"/>
      <c r="F116" s="105"/>
    </row>
    <row r="117" spans="1:6" s="167" customFormat="1">
      <c r="A117" s="153" t="s">
        <v>1206</v>
      </c>
      <c r="B117" s="154" t="s">
        <v>1181</v>
      </c>
      <c r="C117" s="155" t="s">
        <v>0</v>
      </c>
      <c r="D117" s="155">
        <v>1</v>
      </c>
      <c r="E117" s="156">
        <v>0</v>
      </c>
      <c r="F117" s="157">
        <f>D117*E117</f>
        <v>0</v>
      </c>
    </row>
    <row r="118" spans="1:6" ht="82.8">
      <c r="A118" s="102"/>
      <c r="B118" s="161" t="s">
        <v>1180</v>
      </c>
      <c r="C118" s="103"/>
      <c r="D118" s="103"/>
      <c r="E118" s="104"/>
      <c r="F118" s="105"/>
    </row>
    <row r="119" spans="1:6">
      <c r="A119" s="102"/>
      <c r="B119" s="101" t="s">
        <v>1179</v>
      </c>
      <c r="C119" s="103"/>
      <c r="D119" s="103"/>
      <c r="E119" s="104"/>
      <c r="F119" s="105"/>
    </row>
    <row r="120" spans="1:6" s="167" customFormat="1">
      <c r="A120" s="153" t="s">
        <v>1207</v>
      </c>
      <c r="B120" s="154" t="s">
        <v>1178</v>
      </c>
      <c r="C120" s="155" t="s">
        <v>0</v>
      </c>
      <c r="D120" s="155">
        <v>20</v>
      </c>
      <c r="E120" s="156">
        <v>0</v>
      </c>
      <c r="F120" s="157">
        <f>D120*E120</f>
        <v>0</v>
      </c>
    </row>
    <row r="121" spans="1:6" ht="387" customHeight="1">
      <c r="A121" s="102"/>
      <c r="B121" s="161" t="s">
        <v>1177</v>
      </c>
      <c r="C121" s="103"/>
      <c r="D121" s="103"/>
      <c r="E121" s="104"/>
      <c r="F121" s="105"/>
    </row>
    <row r="122" spans="1:6">
      <c r="A122" s="102"/>
      <c r="B122" s="101" t="s">
        <v>1176</v>
      </c>
      <c r="C122" s="103"/>
      <c r="D122" s="103"/>
      <c r="E122" s="104"/>
      <c r="F122" s="105"/>
    </row>
    <row r="123" spans="1:6" s="167" customFormat="1">
      <c r="A123" s="153" t="s">
        <v>1208</v>
      </c>
      <c r="B123" s="154" t="s">
        <v>1175</v>
      </c>
      <c r="C123" s="155" t="s">
        <v>0</v>
      </c>
      <c r="D123" s="155">
        <v>1</v>
      </c>
      <c r="E123" s="156">
        <v>0</v>
      </c>
      <c r="F123" s="157">
        <f>D123*E123</f>
        <v>0</v>
      </c>
    </row>
    <row r="124" spans="1:6" ht="96.6">
      <c r="A124" s="102"/>
      <c r="B124" s="161" t="s">
        <v>1174</v>
      </c>
      <c r="C124" s="103"/>
      <c r="D124" s="103"/>
      <c r="E124" s="104"/>
      <c r="F124" s="105"/>
    </row>
    <row r="125" spans="1:6">
      <c r="A125" s="102"/>
      <c r="B125" s="101" t="s">
        <v>1173</v>
      </c>
      <c r="C125" s="103"/>
      <c r="D125" s="103"/>
      <c r="E125" s="104"/>
      <c r="F125" s="105"/>
    </row>
    <row r="126" spans="1:6" s="167" customFormat="1">
      <c r="A126" s="153" t="s">
        <v>1209</v>
      </c>
      <c r="B126" s="154" t="s">
        <v>1172</v>
      </c>
      <c r="C126" s="155" t="s">
        <v>0</v>
      </c>
      <c r="D126" s="155">
        <v>1</v>
      </c>
      <c r="E126" s="156">
        <v>0</v>
      </c>
      <c r="F126" s="157">
        <f>D126*E126</f>
        <v>0</v>
      </c>
    </row>
    <row r="127" spans="1:6" s="27" customFormat="1" ht="386.4">
      <c r="A127" s="102"/>
      <c r="B127" s="161" t="s">
        <v>1171</v>
      </c>
      <c r="C127" s="103"/>
      <c r="D127" s="103"/>
      <c r="E127" s="104"/>
      <c r="F127" s="105"/>
    </row>
    <row r="128" spans="1:6" s="27" customFormat="1" ht="27.6">
      <c r="A128" s="102"/>
      <c r="B128" s="101" t="s">
        <v>1168</v>
      </c>
      <c r="C128" s="103"/>
      <c r="D128" s="103"/>
      <c r="E128" s="104"/>
      <c r="F128" s="105"/>
    </row>
    <row r="129" spans="1:6" s="170" customFormat="1">
      <c r="A129" s="153" t="s">
        <v>1210</v>
      </c>
      <c r="B129" s="154" t="s">
        <v>1170</v>
      </c>
      <c r="C129" s="155" t="s">
        <v>0</v>
      </c>
      <c r="D129" s="155">
        <v>1</v>
      </c>
      <c r="E129" s="156">
        <v>0</v>
      </c>
      <c r="F129" s="157">
        <f>D129*E129</f>
        <v>0</v>
      </c>
    </row>
    <row r="130" spans="1:6" s="27" customFormat="1" ht="303.60000000000002">
      <c r="A130" s="102"/>
      <c r="B130" s="161" t="s">
        <v>1169</v>
      </c>
      <c r="C130" s="103"/>
      <c r="D130" s="103"/>
      <c r="E130" s="104"/>
      <c r="F130" s="105"/>
    </row>
    <row r="131" spans="1:6" s="27" customFormat="1" ht="27.6">
      <c r="A131" s="102"/>
      <c r="B131" s="101" t="s">
        <v>1168</v>
      </c>
      <c r="C131" s="103"/>
      <c r="D131" s="103"/>
      <c r="E131" s="104"/>
      <c r="F131" s="105"/>
    </row>
    <row r="132" spans="1:6" s="171" customFormat="1">
      <c r="A132" s="153" t="s">
        <v>1211</v>
      </c>
      <c r="B132" s="154" t="s">
        <v>1167</v>
      </c>
      <c r="C132" s="155" t="s">
        <v>0</v>
      </c>
      <c r="D132" s="155">
        <v>1</v>
      </c>
      <c r="E132" s="156">
        <v>0</v>
      </c>
      <c r="F132" s="157">
        <f>D132*E132</f>
        <v>0</v>
      </c>
    </row>
    <row r="133" spans="1:6" s="27" customFormat="1" ht="248.4">
      <c r="A133" s="102"/>
      <c r="B133" s="161" t="s">
        <v>1166</v>
      </c>
      <c r="C133" s="103"/>
      <c r="D133" s="103"/>
      <c r="E133" s="104"/>
      <c r="F133" s="105"/>
    </row>
    <row r="134" spans="1:6" s="27" customFormat="1">
      <c r="A134" s="102"/>
      <c r="B134" s="101" t="s">
        <v>1165</v>
      </c>
      <c r="C134" s="103"/>
      <c r="D134" s="103"/>
      <c r="E134" s="104"/>
      <c r="F134" s="105"/>
    </row>
    <row r="135" spans="1:6" s="171" customFormat="1">
      <c r="A135" s="153" t="s">
        <v>1212</v>
      </c>
      <c r="B135" s="154" t="s">
        <v>1164</v>
      </c>
      <c r="C135" s="155" t="s">
        <v>0</v>
      </c>
      <c r="D135" s="155">
        <v>1</v>
      </c>
      <c r="E135" s="156">
        <v>0</v>
      </c>
      <c r="F135" s="157">
        <f>D135*E135</f>
        <v>0</v>
      </c>
    </row>
    <row r="136" spans="1:6" ht="138">
      <c r="A136" s="102"/>
      <c r="B136" s="161" t="s">
        <v>1163</v>
      </c>
      <c r="C136" s="103"/>
      <c r="D136" s="103"/>
      <c r="E136" s="104"/>
      <c r="F136" s="105"/>
    </row>
    <row r="137" spans="1:6">
      <c r="A137" s="102"/>
      <c r="B137" s="101" t="s">
        <v>1162</v>
      </c>
      <c r="C137" s="103"/>
      <c r="D137" s="103"/>
      <c r="E137" s="104"/>
      <c r="F137" s="105"/>
    </row>
    <row r="138" spans="1:6" s="168" customFormat="1">
      <c r="A138" s="153" t="s">
        <v>1215</v>
      </c>
      <c r="B138" s="154" t="s">
        <v>1161</v>
      </c>
      <c r="C138" s="155"/>
      <c r="D138" s="155">
        <v>5</v>
      </c>
      <c r="E138" s="156">
        <v>0</v>
      </c>
      <c r="F138" s="157">
        <f>D138*E138</f>
        <v>0</v>
      </c>
    </row>
    <row r="139" spans="1:6" ht="110.4">
      <c r="A139" s="102"/>
      <c r="B139" s="161" t="s">
        <v>1160</v>
      </c>
      <c r="C139" s="103"/>
      <c r="D139" s="103"/>
      <c r="E139" s="104"/>
      <c r="F139" s="105"/>
    </row>
    <row r="140" spans="1:6">
      <c r="A140" s="102"/>
      <c r="B140" s="101" t="s">
        <v>1159</v>
      </c>
      <c r="C140" s="103"/>
      <c r="D140" s="103"/>
      <c r="E140" s="104"/>
      <c r="F140" s="105"/>
    </row>
    <row r="141" spans="1:6" s="167" customFormat="1">
      <c r="A141" s="153" t="s">
        <v>1216</v>
      </c>
      <c r="B141" s="154" t="s">
        <v>1158</v>
      </c>
      <c r="C141" s="155"/>
      <c r="D141" s="155">
        <v>20</v>
      </c>
      <c r="E141" s="156">
        <v>0</v>
      </c>
      <c r="F141" s="157">
        <f>D141*E141</f>
        <v>0</v>
      </c>
    </row>
    <row r="142" spans="1:6" ht="69.599999999999994" customHeight="1">
      <c r="A142" s="102"/>
      <c r="B142" s="161" t="s">
        <v>1157</v>
      </c>
      <c r="C142" s="103"/>
      <c r="D142" s="103"/>
      <c r="E142" s="104"/>
      <c r="F142" s="105"/>
    </row>
    <row r="143" spans="1:6">
      <c r="A143" s="102"/>
      <c r="B143" s="101" t="s">
        <v>1156</v>
      </c>
      <c r="C143" s="103"/>
      <c r="D143" s="103"/>
      <c r="E143" s="104"/>
      <c r="F143" s="105"/>
    </row>
    <row r="144" spans="1:6" s="167" customFormat="1">
      <c r="A144" s="153" t="s">
        <v>1217</v>
      </c>
      <c r="B144" s="154" t="s">
        <v>1155</v>
      </c>
      <c r="C144" s="155" t="s">
        <v>0</v>
      </c>
      <c r="D144" s="155">
        <v>1</v>
      </c>
      <c r="E144" s="156">
        <v>0</v>
      </c>
      <c r="F144" s="157">
        <f>D144*E144</f>
        <v>0</v>
      </c>
    </row>
    <row r="145" spans="1:6" ht="372.6">
      <c r="A145" s="102"/>
      <c r="B145" s="161" t="s">
        <v>1154</v>
      </c>
      <c r="C145" s="103"/>
      <c r="D145" s="103"/>
      <c r="E145" s="104"/>
      <c r="F145" s="105"/>
    </row>
    <row r="146" spans="1:6" ht="27.6">
      <c r="A146" s="102"/>
      <c r="B146" s="101" t="s">
        <v>1153</v>
      </c>
      <c r="C146" s="103"/>
      <c r="D146" s="103"/>
      <c r="E146" s="104"/>
      <c r="F146" s="105"/>
    </row>
    <row r="147" spans="1:6" s="167" customFormat="1">
      <c r="A147" s="153" t="s">
        <v>1218</v>
      </c>
      <c r="B147" s="154" t="s">
        <v>1152</v>
      </c>
      <c r="C147" s="155" t="s">
        <v>0</v>
      </c>
      <c r="D147" s="155">
        <v>1</v>
      </c>
      <c r="E147" s="156">
        <v>0</v>
      </c>
      <c r="F147" s="157">
        <f>D147*E147</f>
        <v>0</v>
      </c>
    </row>
    <row r="148" spans="1:6" ht="165.6">
      <c r="A148" s="102"/>
      <c r="B148" s="161" t="s">
        <v>1151</v>
      </c>
      <c r="C148" s="103"/>
      <c r="D148" s="103"/>
      <c r="E148" s="104"/>
      <c r="F148" s="105"/>
    </row>
    <row r="149" spans="1:6">
      <c r="A149" s="102"/>
      <c r="B149" s="101" t="s">
        <v>1150</v>
      </c>
      <c r="C149" s="103"/>
      <c r="D149" s="103"/>
      <c r="E149" s="104"/>
      <c r="F149" s="105"/>
    </row>
    <row r="150" spans="1:6" s="168" customFormat="1">
      <c r="A150" s="153" t="s">
        <v>1219</v>
      </c>
      <c r="B150" s="154" t="s">
        <v>1149</v>
      </c>
      <c r="C150" s="155" t="s">
        <v>0</v>
      </c>
      <c r="D150" s="155">
        <v>8</v>
      </c>
      <c r="E150" s="156">
        <v>0</v>
      </c>
      <c r="F150" s="157">
        <f>D150*E150</f>
        <v>0</v>
      </c>
    </row>
    <row r="151" spans="1:6" ht="55.2">
      <c r="A151" s="102"/>
      <c r="B151" s="161" t="s">
        <v>1148</v>
      </c>
      <c r="C151" s="103"/>
      <c r="D151" s="103"/>
      <c r="E151" s="104"/>
      <c r="F151" s="105"/>
    </row>
    <row r="152" spans="1:6">
      <c r="A152" s="102"/>
      <c r="B152" s="101" t="s">
        <v>1147</v>
      </c>
      <c r="C152" s="103"/>
      <c r="D152" s="103"/>
      <c r="E152" s="104"/>
      <c r="F152" s="105"/>
    </row>
    <row r="153" spans="1:6" s="168" customFormat="1">
      <c r="A153" s="153" t="s">
        <v>1220</v>
      </c>
      <c r="B153" s="154" t="s">
        <v>1146</v>
      </c>
      <c r="C153" s="155" t="s">
        <v>0</v>
      </c>
      <c r="D153" s="155">
        <v>8</v>
      </c>
      <c r="E153" s="156">
        <v>0</v>
      </c>
      <c r="F153" s="157">
        <f>D153*E153</f>
        <v>0</v>
      </c>
    </row>
    <row r="154" spans="1:6" ht="41.4">
      <c r="A154" s="102"/>
      <c r="B154" s="161" t="s">
        <v>1145</v>
      </c>
      <c r="C154" s="103"/>
      <c r="D154" s="103"/>
      <c r="E154" s="104"/>
      <c r="F154" s="105"/>
    </row>
    <row r="155" spans="1:6">
      <c r="A155" s="102"/>
      <c r="B155" s="101" t="s">
        <v>1144</v>
      </c>
      <c r="C155" s="103"/>
      <c r="D155" s="103"/>
      <c r="E155" s="104"/>
      <c r="F155" s="105"/>
    </row>
    <row r="156" spans="1:6" s="168" customFormat="1">
      <c r="A156" s="153" t="s">
        <v>1221</v>
      </c>
      <c r="B156" s="154" t="s">
        <v>1143</v>
      </c>
      <c r="C156" s="155" t="s">
        <v>0</v>
      </c>
      <c r="D156" s="155">
        <v>1</v>
      </c>
      <c r="E156" s="156">
        <v>0</v>
      </c>
      <c r="F156" s="157">
        <f>D156*E156</f>
        <v>0</v>
      </c>
    </row>
    <row r="157" spans="1:6" ht="165.6">
      <c r="A157" s="102"/>
      <c r="B157" s="161" t="s">
        <v>1142</v>
      </c>
      <c r="C157" s="103"/>
      <c r="D157" s="103"/>
      <c r="E157" s="104"/>
      <c r="F157" s="105"/>
    </row>
    <row r="158" spans="1:6">
      <c r="A158" s="102"/>
      <c r="B158" s="101" t="s">
        <v>1141</v>
      </c>
      <c r="C158" s="103"/>
      <c r="D158" s="103"/>
      <c r="E158" s="104"/>
      <c r="F158" s="105"/>
    </row>
    <row r="159" spans="1:6" s="168" customFormat="1">
      <c r="A159" s="153" t="s">
        <v>1222</v>
      </c>
      <c r="B159" s="154" t="s">
        <v>1140</v>
      </c>
      <c r="C159" s="155" t="s">
        <v>0</v>
      </c>
      <c r="D159" s="155">
        <v>1</v>
      </c>
      <c r="E159" s="156">
        <v>0</v>
      </c>
      <c r="F159" s="157">
        <f>D159*E159</f>
        <v>0</v>
      </c>
    </row>
    <row r="160" spans="1:6" ht="207">
      <c r="A160" s="102"/>
      <c r="B160" s="161" t="s">
        <v>1139</v>
      </c>
      <c r="C160" s="103"/>
      <c r="D160" s="103"/>
      <c r="E160" s="104"/>
      <c r="F160" s="105"/>
    </row>
    <row r="161" spans="1:6">
      <c r="A161" s="102"/>
      <c r="B161" s="101" t="s">
        <v>1138</v>
      </c>
      <c r="C161" s="103"/>
      <c r="D161" s="103"/>
      <c r="E161" s="104"/>
      <c r="F161" s="105"/>
    </row>
    <row r="162" spans="1:6" s="168" customFormat="1">
      <c r="A162" s="153" t="s">
        <v>1223</v>
      </c>
      <c r="B162" s="154" t="s">
        <v>1137</v>
      </c>
      <c r="C162" s="155" t="s">
        <v>0</v>
      </c>
      <c r="D162" s="155">
        <v>10</v>
      </c>
      <c r="E162" s="156">
        <v>0</v>
      </c>
      <c r="F162" s="157">
        <f>D162*E162</f>
        <v>0</v>
      </c>
    </row>
    <row r="163" spans="1:6" ht="110.4">
      <c r="A163" s="102"/>
      <c r="B163" s="161" t="s">
        <v>1136</v>
      </c>
      <c r="C163" s="103"/>
      <c r="D163" s="103"/>
      <c r="E163" s="104"/>
      <c r="F163" s="105"/>
    </row>
    <row r="164" spans="1:6">
      <c r="A164" s="102"/>
      <c r="B164" s="101" t="s">
        <v>1135</v>
      </c>
      <c r="C164" s="103"/>
      <c r="D164" s="103"/>
      <c r="E164" s="104"/>
      <c r="F164" s="105"/>
    </row>
    <row r="165" spans="1:6" s="168" customFormat="1">
      <c r="A165" s="153" t="s">
        <v>1213</v>
      </c>
      <c r="B165" s="154" t="s">
        <v>1134</v>
      </c>
      <c r="C165" s="155" t="s">
        <v>0</v>
      </c>
      <c r="D165" s="155">
        <v>11</v>
      </c>
      <c r="E165" s="156">
        <v>0</v>
      </c>
      <c r="F165" s="157">
        <f>D165*E165</f>
        <v>0</v>
      </c>
    </row>
    <row r="166" spans="1:6" ht="124.2">
      <c r="A166" s="102"/>
      <c r="B166" s="161" t="s">
        <v>1133</v>
      </c>
      <c r="C166" s="103"/>
      <c r="D166" s="103"/>
      <c r="E166" s="104"/>
      <c r="F166" s="105"/>
    </row>
    <row r="167" spans="1:6">
      <c r="A167" s="102"/>
      <c r="B167" s="101" t="s">
        <v>1132</v>
      </c>
      <c r="C167" s="103"/>
      <c r="D167" s="103"/>
      <c r="E167" s="104"/>
      <c r="F167" s="105"/>
    </row>
    <row r="168" spans="1:6" s="168" customFormat="1">
      <c r="A168" s="153" t="s">
        <v>1214</v>
      </c>
      <c r="B168" s="154" t="s">
        <v>1131</v>
      </c>
      <c r="C168" s="155" t="s">
        <v>1100</v>
      </c>
      <c r="D168" s="155">
        <v>1</v>
      </c>
      <c r="E168" s="156">
        <v>0</v>
      </c>
      <c r="F168" s="157">
        <f>D168*E168</f>
        <v>0</v>
      </c>
    </row>
    <row r="169" spans="1:6" ht="372.6">
      <c r="A169" s="102"/>
      <c r="B169" s="161" t="s">
        <v>1130</v>
      </c>
      <c r="C169" s="103"/>
      <c r="D169" s="103"/>
      <c r="E169" s="104"/>
      <c r="F169" s="105"/>
    </row>
    <row r="170" spans="1:6">
      <c r="A170" s="102"/>
      <c r="B170" s="101" t="s">
        <v>1129</v>
      </c>
      <c r="C170" s="103"/>
      <c r="D170" s="103"/>
      <c r="E170" s="104"/>
      <c r="F170" s="105"/>
    </row>
    <row r="171" spans="1:6" s="168" customFormat="1">
      <c r="A171" s="153" t="s">
        <v>1224</v>
      </c>
      <c r="B171" s="154" t="s">
        <v>1128</v>
      </c>
      <c r="C171" s="155" t="s">
        <v>0</v>
      </c>
      <c r="D171" s="155">
        <v>8</v>
      </c>
      <c r="E171" s="156">
        <v>0</v>
      </c>
      <c r="F171" s="157">
        <f>D171*E171</f>
        <v>0</v>
      </c>
    </row>
    <row r="172" spans="1:6" ht="82.8">
      <c r="A172" s="102"/>
      <c r="B172" s="161" t="s">
        <v>1127</v>
      </c>
      <c r="C172" s="103"/>
      <c r="D172" s="103"/>
      <c r="E172" s="104"/>
      <c r="F172" s="105"/>
    </row>
    <row r="173" spans="1:6">
      <c r="A173" s="102"/>
      <c r="B173" s="101" t="s">
        <v>1126</v>
      </c>
      <c r="C173" s="103"/>
      <c r="D173" s="103"/>
      <c r="E173" s="104"/>
      <c r="F173" s="105"/>
    </row>
    <row r="174" spans="1:6" s="168" customFormat="1">
      <c r="A174" s="153" t="s">
        <v>1225</v>
      </c>
      <c r="B174" s="154" t="s">
        <v>1125</v>
      </c>
      <c r="C174" s="155" t="s">
        <v>1100</v>
      </c>
      <c r="D174" s="155">
        <v>1</v>
      </c>
      <c r="E174" s="156">
        <v>0</v>
      </c>
      <c r="F174" s="157">
        <f>D174*E174</f>
        <v>0</v>
      </c>
    </row>
    <row r="175" spans="1:6" ht="74.400000000000006" customHeight="1">
      <c r="A175" s="102"/>
      <c r="B175" s="161" t="s">
        <v>1124</v>
      </c>
      <c r="C175" s="103"/>
      <c r="D175" s="103"/>
      <c r="E175" s="104"/>
      <c r="F175" s="105"/>
    </row>
    <row r="176" spans="1:6">
      <c r="A176" s="102"/>
      <c r="B176" s="101" t="s">
        <v>1123</v>
      </c>
      <c r="C176" s="103"/>
      <c r="D176" s="103"/>
      <c r="E176" s="104"/>
      <c r="F176" s="105"/>
    </row>
    <row r="177" spans="1:6" s="168" customFormat="1">
      <c r="A177" s="153" t="s">
        <v>1226</v>
      </c>
      <c r="B177" s="154" t="s">
        <v>1122</v>
      </c>
      <c r="C177" s="155" t="s">
        <v>1100</v>
      </c>
      <c r="D177" s="155">
        <v>6</v>
      </c>
      <c r="E177" s="156">
        <v>0</v>
      </c>
      <c r="F177" s="157">
        <f>D177*E177</f>
        <v>0</v>
      </c>
    </row>
    <row r="178" spans="1:6" ht="210.6" customHeight="1">
      <c r="A178" s="102"/>
      <c r="B178" s="161" t="s">
        <v>1121</v>
      </c>
      <c r="C178" s="103"/>
      <c r="D178" s="103"/>
      <c r="E178" s="104"/>
      <c r="F178" s="105"/>
    </row>
    <row r="179" spans="1:6">
      <c r="A179" s="102"/>
      <c r="B179" s="101" t="s">
        <v>1120</v>
      </c>
      <c r="C179" s="103"/>
      <c r="D179" s="103"/>
      <c r="E179" s="104"/>
      <c r="F179" s="105"/>
    </row>
    <row r="180" spans="1:6" s="168" customFormat="1">
      <c r="A180" s="153" t="s">
        <v>1227</v>
      </c>
      <c r="B180" s="154" t="s">
        <v>1119</v>
      </c>
      <c r="C180" s="155" t="s">
        <v>1100</v>
      </c>
      <c r="D180" s="155">
        <v>6</v>
      </c>
      <c r="E180" s="156">
        <v>0</v>
      </c>
      <c r="F180" s="157">
        <f>D180*E180</f>
        <v>0</v>
      </c>
    </row>
    <row r="181" spans="1:6" ht="96.6">
      <c r="A181" s="102"/>
      <c r="B181" s="161" t="s">
        <v>1118</v>
      </c>
      <c r="C181" s="103"/>
      <c r="D181" s="103"/>
      <c r="E181" s="104"/>
      <c r="F181" s="105"/>
    </row>
    <row r="182" spans="1:6">
      <c r="A182" s="102"/>
      <c r="B182" s="101" t="s">
        <v>1117</v>
      </c>
      <c r="C182" s="103"/>
      <c r="D182" s="103"/>
      <c r="E182" s="104"/>
      <c r="F182" s="105"/>
    </row>
    <row r="183" spans="1:6" s="168" customFormat="1">
      <c r="A183" s="153" t="s">
        <v>1228</v>
      </c>
      <c r="B183" s="154" t="s">
        <v>1116</v>
      </c>
      <c r="C183" s="155" t="s">
        <v>1100</v>
      </c>
      <c r="D183" s="155">
        <v>6</v>
      </c>
      <c r="E183" s="156">
        <v>0</v>
      </c>
      <c r="F183" s="157">
        <f>D183*E183</f>
        <v>0</v>
      </c>
    </row>
    <row r="184" spans="1:6" ht="96.6">
      <c r="A184" s="102"/>
      <c r="B184" s="161" t="s">
        <v>1115</v>
      </c>
      <c r="C184" s="103"/>
      <c r="D184" s="103"/>
      <c r="E184" s="104"/>
      <c r="F184" s="105"/>
    </row>
    <row r="185" spans="1:6">
      <c r="A185" s="102"/>
      <c r="B185" s="101" t="s">
        <v>1114</v>
      </c>
      <c r="C185" s="103"/>
      <c r="D185" s="103"/>
      <c r="E185" s="104"/>
      <c r="F185" s="105"/>
    </row>
    <row r="186" spans="1:6" s="168" customFormat="1">
      <c r="A186" s="153" t="s">
        <v>1229</v>
      </c>
      <c r="B186" s="154" t="s">
        <v>1113</v>
      </c>
      <c r="C186" s="155" t="s">
        <v>1100</v>
      </c>
      <c r="D186" s="155">
        <v>8</v>
      </c>
      <c r="E186" s="156">
        <v>0</v>
      </c>
      <c r="F186" s="157">
        <f>D186*E186</f>
        <v>0</v>
      </c>
    </row>
    <row r="187" spans="1:6" ht="124.2">
      <c r="A187" s="102"/>
      <c r="B187" s="161" t="s">
        <v>1112</v>
      </c>
      <c r="C187" s="103"/>
      <c r="D187" s="103"/>
      <c r="E187" s="104"/>
      <c r="F187" s="105"/>
    </row>
    <row r="188" spans="1:6">
      <c r="A188" s="102"/>
      <c r="B188" s="101" t="s">
        <v>1111</v>
      </c>
      <c r="C188" s="103"/>
      <c r="D188" s="103"/>
      <c r="E188" s="104"/>
      <c r="F188" s="105"/>
    </row>
    <row r="189" spans="1:6" s="168" customFormat="1">
      <c r="A189" s="153" t="s">
        <v>1230</v>
      </c>
      <c r="B189" s="154" t="s">
        <v>1110</v>
      </c>
      <c r="C189" s="155" t="s">
        <v>1100</v>
      </c>
      <c r="D189" s="155">
        <v>6</v>
      </c>
      <c r="E189" s="156">
        <v>0</v>
      </c>
      <c r="F189" s="157">
        <f>D189*E189</f>
        <v>0</v>
      </c>
    </row>
    <row r="190" spans="1:6" ht="124.2">
      <c r="A190" s="102"/>
      <c r="B190" s="161" t="s">
        <v>1109</v>
      </c>
      <c r="C190" s="103"/>
      <c r="D190" s="103"/>
      <c r="E190" s="104"/>
      <c r="F190" s="105"/>
    </row>
    <row r="191" spans="1:6">
      <c r="A191" s="102"/>
      <c r="B191" s="101" t="s">
        <v>1108</v>
      </c>
      <c r="C191" s="103"/>
      <c r="D191" s="103"/>
      <c r="E191" s="104"/>
      <c r="F191" s="105"/>
    </row>
    <row r="192" spans="1:6" s="168" customFormat="1">
      <c r="A192" s="153" t="s">
        <v>1231</v>
      </c>
      <c r="B192" s="154" t="s">
        <v>1107</v>
      </c>
      <c r="C192" s="155" t="s">
        <v>1100</v>
      </c>
      <c r="D192" s="155">
        <v>2</v>
      </c>
      <c r="E192" s="156">
        <v>0</v>
      </c>
      <c r="F192" s="157">
        <f>D192*E192</f>
        <v>0</v>
      </c>
    </row>
    <row r="193" spans="1:6" ht="110.4">
      <c r="A193" s="102"/>
      <c r="B193" s="161" t="s">
        <v>1106</v>
      </c>
      <c r="C193" s="103"/>
      <c r="D193" s="103"/>
      <c r="E193" s="104"/>
      <c r="F193" s="105"/>
    </row>
    <row r="194" spans="1:6">
      <c r="A194" s="102"/>
      <c r="B194" s="101" t="s">
        <v>1105</v>
      </c>
      <c r="C194" s="103"/>
      <c r="D194" s="103"/>
      <c r="E194" s="104"/>
      <c r="F194" s="105"/>
    </row>
    <row r="195" spans="1:6" s="168" customFormat="1">
      <c r="A195" s="153" t="s">
        <v>1232</v>
      </c>
      <c r="B195" s="154" t="s">
        <v>1104</v>
      </c>
      <c r="C195" s="155" t="s">
        <v>1100</v>
      </c>
      <c r="D195" s="155">
        <v>8</v>
      </c>
      <c r="E195" s="156">
        <v>0</v>
      </c>
      <c r="F195" s="157">
        <f>E195*D195</f>
        <v>0</v>
      </c>
    </row>
    <row r="196" spans="1:6" ht="27.6">
      <c r="A196" s="102"/>
      <c r="B196" s="161" t="s">
        <v>1103</v>
      </c>
      <c r="C196" s="103"/>
      <c r="D196" s="103"/>
      <c r="E196" s="104"/>
      <c r="F196" s="105"/>
    </row>
    <row r="197" spans="1:6">
      <c r="A197" s="102"/>
      <c r="B197" s="101" t="s">
        <v>1102</v>
      </c>
      <c r="C197" s="103"/>
      <c r="D197" s="103"/>
      <c r="E197" s="104"/>
      <c r="F197" s="105"/>
    </row>
    <row r="198" spans="1:6" s="168" customFormat="1">
      <c r="A198" s="153" t="s">
        <v>1233</v>
      </c>
      <c r="B198" s="154" t="s">
        <v>1101</v>
      </c>
      <c r="C198" s="155" t="s">
        <v>1100</v>
      </c>
      <c r="D198" s="155">
        <v>8</v>
      </c>
      <c r="E198" s="156">
        <v>0</v>
      </c>
      <c r="F198" s="157">
        <f>E198*D198</f>
        <v>0</v>
      </c>
    </row>
    <row r="199" spans="1:6" ht="27.6">
      <c r="A199" s="102"/>
      <c r="B199" s="161" t="s">
        <v>1099</v>
      </c>
      <c r="C199" s="103"/>
      <c r="D199" s="103"/>
      <c r="E199" s="104"/>
      <c r="F199" s="105"/>
    </row>
    <row r="200" spans="1:6">
      <c r="A200" s="102"/>
      <c r="B200" s="101" t="s">
        <v>1098</v>
      </c>
      <c r="C200" s="103"/>
      <c r="D200" s="103"/>
      <c r="E200" s="104"/>
      <c r="F200" s="105"/>
    </row>
    <row r="201" spans="1:6" s="168" customFormat="1">
      <c r="A201" s="153" t="s">
        <v>1269</v>
      </c>
      <c r="B201" s="154" t="s">
        <v>1270</v>
      </c>
      <c r="C201" s="155" t="s">
        <v>965</v>
      </c>
      <c r="D201" s="155">
        <v>1</v>
      </c>
      <c r="E201" s="156">
        <v>0</v>
      </c>
      <c r="F201" s="157">
        <f>E201*D201</f>
        <v>0</v>
      </c>
    </row>
    <row r="202" spans="1:6" ht="151.80000000000001">
      <c r="A202" s="102"/>
      <c r="B202" s="161" t="s">
        <v>1271</v>
      </c>
      <c r="C202" s="103"/>
      <c r="D202" s="103"/>
      <c r="E202" s="104"/>
      <c r="F202" s="105"/>
    </row>
    <row r="203" spans="1:6" ht="27.6">
      <c r="A203" s="102"/>
      <c r="B203" s="101" t="s">
        <v>1274</v>
      </c>
      <c r="C203" s="103"/>
      <c r="D203" s="103"/>
      <c r="E203" s="104"/>
      <c r="F203" s="105"/>
    </row>
    <row r="204" spans="1:6" ht="15" customHeight="1">
      <c r="B204" s="219" t="s">
        <v>900</v>
      </c>
      <c r="C204" s="219"/>
      <c r="D204" s="219"/>
      <c r="E204" s="219"/>
      <c r="F204" s="47">
        <f>SUM(F1:F203)</f>
        <v>0</v>
      </c>
    </row>
    <row r="205" spans="1:6">
      <c r="F205" s="43"/>
    </row>
    <row r="206" spans="1:6">
      <c r="F206" s="43"/>
    </row>
    <row r="207" spans="1:6">
      <c r="F207" s="43"/>
    </row>
    <row r="208" spans="1:6">
      <c r="F208" s="43"/>
    </row>
    <row r="209" spans="6:6">
      <c r="F209" s="43"/>
    </row>
    <row r="210" spans="6:6">
      <c r="F210" s="43"/>
    </row>
    <row r="211" spans="6:6">
      <c r="F211" s="43"/>
    </row>
    <row r="212" spans="6:6">
      <c r="F212" s="43"/>
    </row>
    <row r="213" spans="6:6">
      <c r="F213" s="43"/>
    </row>
  </sheetData>
  <mergeCells count="1">
    <mergeCell ref="B204:E204"/>
  </mergeCells>
  <pageMargins left="0.7" right="0.7" top="0.75" bottom="0.75" header="0.3" footer="0.3"/>
  <pageSetup paperSize="9" scale="98" fitToHeight="0" orientation="portrait" r:id="rId1"/>
  <rowBreaks count="17" manualBreakCount="17">
    <brk id="13" max="16383" man="1"/>
    <brk id="26" max="16383" man="1"/>
    <brk id="41" max="16383" man="1"/>
    <brk id="56" max="16383" man="1"/>
    <brk id="71" max="16383" man="1"/>
    <brk id="86" max="16383" man="1"/>
    <brk id="104" max="16383" man="1"/>
    <brk id="119" max="16383" man="1"/>
    <brk id="125" max="16383" man="1"/>
    <brk id="128" max="16383" man="1"/>
    <brk id="134" max="16383" man="1"/>
    <brk id="143" max="16383" man="1"/>
    <brk id="152" max="16383" man="1"/>
    <brk id="164" max="16383" man="1"/>
    <brk id="173" max="16383" man="1"/>
    <brk id="185" max="16383" man="1"/>
    <brk id="2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SPLOŠNO</vt:lpstr>
      <vt:lpstr>1 - MIZARSKA OPREMA</vt:lpstr>
      <vt:lpstr>2 - TIPSKA OPREMA</vt:lpstr>
      <vt:lpstr>3 - OSTALA OPREMA</vt:lpstr>
      <vt:lpstr>4 - TEHNIČNA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Hribar</dc:creator>
  <cp:lastModifiedBy>Mojca Hribar</cp:lastModifiedBy>
  <cp:lastPrinted>2025-07-29T08:46:14Z</cp:lastPrinted>
  <dcterms:created xsi:type="dcterms:W3CDTF">2025-02-03T12:05:04Z</dcterms:created>
  <dcterms:modified xsi:type="dcterms:W3CDTF">2025-07-29T08:46:19Z</dcterms:modified>
</cp:coreProperties>
</file>